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15" windowWidth="10005" windowHeight="9060" tabRatio="948" firstSheet="3" activeTab="7"/>
  </bookViews>
  <sheets>
    <sheet name="226 07 01 019 01 PPTO 2020" sheetId="194" r:id="rId1"/>
    <sheet name="226 07 02 019 03 PPTO 2020" sheetId="197" r:id="rId2"/>
    <sheet name="226 07 03 019 04 PPTO 2019" sheetId="200" r:id="rId3"/>
    <sheet name="226 07 04 019 09 PPTO 2020" sheetId="203" r:id="rId4"/>
    <sheet name="226 07 05 019 06 PPTO 2020" sheetId="206" r:id="rId5"/>
    <sheet name="226 07 07 019 12 PPTO 2020" sheetId="218" r:id="rId6"/>
    <sheet name="226 07 08 019 07 PPTO 2020" sheetId="215" r:id="rId7"/>
    <sheet name="226 07 09 019 02 PPTO 2020" sheetId="212" r:id="rId8"/>
    <sheet name="Hoja1" sheetId="219" state="hidden" r:id="rId9"/>
  </sheets>
  <calcPr calcId="145621"/>
</workbook>
</file>

<file path=xl/calcChain.xml><?xml version="1.0" encoding="utf-8"?>
<calcChain xmlns="http://schemas.openxmlformats.org/spreadsheetml/2006/main">
  <c r="V21" i="212" l="1"/>
  <c r="V22" i="212"/>
  <c r="V25" i="212"/>
  <c r="W25" i="212"/>
  <c r="X25" i="212" s="1"/>
  <c r="V20" i="212"/>
  <c r="V21" i="215"/>
  <c r="V22" i="215"/>
  <c r="V23" i="215"/>
  <c r="V24" i="215"/>
  <c r="V25" i="215"/>
  <c r="V26" i="215"/>
  <c r="V20" i="215"/>
  <c r="V21" i="218"/>
  <c r="V22" i="218"/>
  <c r="V23" i="218"/>
  <c r="V24" i="218"/>
  <c r="V26" i="218"/>
  <c r="W26" i="218"/>
  <c r="X26" i="218" s="1"/>
  <c r="V20" i="218"/>
  <c r="V21" i="206"/>
  <c r="V22" i="206"/>
  <c r="V23" i="206"/>
  <c r="V24" i="206"/>
  <c r="V27" i="206"/>
  <c r="W27" i="206"/>
  <c r="X27" i="206" s="1"/>
  <c r="V20" i="206"/>
  <c r="V21" i="203"/>
  <c r="V22" i="203"/>
  <c r="V24" i="203"/>
  <c r="W24" i="203"/>
  <c r="X24" i="203" s="1"/>
  <c r="V20" i="203"/>
  <c r="V21" i="200"/>
  <c r="V22" i="200"/>
  <c r="V23" i="200"/>
  <c r="V24" i="200"/>
  <c r="V25" i="200"/>
  <c r="V27" i="200"/>
  <c r="W27" i="200"/>
  <c r="X27" i="200" s="1"/>
  <c r="V20" i="200"/>
  <c r="V21" i="197"/>
  <c r="V22" i="197"/>
  <c r="V23" i="197"/>
  <c r="V24" i="197"/>
  <c r="V25" i="197"/>
  <c r="V26" i="197"/>
  <c r="V28" i="197"/>
  <c r="W28" i="197"/>
  <c r="X28" i="197"/>
  <c r="V20" i="197"/>
  <c r="V21" i="194"/>
  <c r="V22" i="194"/>
  <c r="V25" i="194"/>
  <c r="W25" i="194"/>
  <c r="X25" i="194" s="1"/>
  <c r="V20" i="194"/>
  <c r="F21" i="212" l="1"/>
  <c r="G21" i="212"/>
  <c r="F22" i="212"/>
  <c r="G22" i="212"/>
  <c r="G20" i="212"/>
  <c r="F20" i="212"/>
  <c r="F21" i="215"/>
  <c r="G21" i="215"/>
  <c r="F22" i="215"/>
  <c r="G22" i="215"/>
  <c r="F23" i="215"/>
  <c r="G23" i="215"/>
  <c r="F24" i="215"/>
  <c r="G24" i="215"/>
  <c r="F25" i="215"/>
  <c r="G25" i="215"/>
  <c r="F26" i="215"/>
  <c r="G26" i="215"/>
  <c r="F21" i="218"/>
  <c r="G21" i="218"/>
  <c r="F22" i="218"/>
  <c r="G22" i="218"/>
  <c r="F23" i="218"/>
  <c r="G23" i="218"/>
  <c r="F24" i="218"/>
  <c r="G24" i="218"/>
  <c r="G20" i="218"/>
  <c r="F20" i="218"/>
  <c r="W20" i="218" s="1"/>
  <c r="X20" i="218" s="1"/>
  <c r="F21" i="206"/>
  <c r="G21" i="206"/>
  <c r="F22" i="206"/>
  <c r="G22" i="206"/>
  <c r="F23" i="206"/>
  <c r="G23" i="206"/>
  <c r="F24" i="206"/>
  <c r="G24" i="206"/>
  <c r="G20" i="206"/>
  <c r="F20" i="206"/>
  <c r="W20" i="206" s="1"/>
  <c r="X20" i="206" s="1"/>
  <c r="F21" i="200"/>
  <c r="W21" i="200" s="1"/>
  <c r="X21" i="200" s="1"/>
  <c r="G21" i="200"/>
  <c r="F22" i="200"/>
  <c r="W22" i="200" s="1"/>
  <c r="X22" i="200" s="1"/>
  <c r="G22" i="200"/>
  <c r="F23" i="200"/>
  <c r="W23" i="200" s="1"/>
  <c r="X23" i="200" s="1"/>
  <c r="G23" i="200"/>
  <c r="F24" i="200"/>
  <c r="W24" i="200" s="1"/>
  <c r="X24" i="200" s="1"/>
  <c r="G24" i="200"/>
  <c r="F25" i="200"/>
  <c r="W25" i="200" s="1"/>
  <c r="X25" i="200" s="1"/>
  <c r="G25" i="200"/>
  <c r="G20" i="200"/>
  <c r="F20" i="200"/>
  <c r="F21" i="194"/>
  <c r="G21" i="194"/>
  <c r="F22" i="194"/>
  <c r="G22" i="194"/>
  <c r="G20" i="194"/>
  <c r="F20" i="194"/>
  <c r="G20" i="215"/>
  <c r="F20" i="215"/>
  <c r="W20" i="212" l="1"/>
  <c r="X20" i="212" s="1"/>
  <c r="W22" i="212"/>
  <c r="X22" i="212" s="1"/>
  <c r="W21" i="212"/>
  <c r="X21" i="212" s="1"/>
  <c r="W20" i="215"/>
  <c r="X20" i="215" s="1"/>
  <c r="W26" i="215"/>
  <c r="X26" i="215" s="1"/>
  <c r="W25" i="215"/>
  <c r="X25" i="215" s="1"/>
  <c r="W24" i="215"/>
  <c r="X24" i="215" s="1"/>
  <c r="W23" i="215"/>
  <c r="X23" i="215" s="1"/>
  <c r="W22" i="215"/>
  <c r="X22" i="215" s="1"/>
  <c r="W21" i="215"/>
  <c r="X21" i="215" s="1"/>
  <c r="W24" i="218"/>
  <c r="X24" i="218" s="1"/>
  <c r="W23" i="218"/>
  <c r="X23" i="218" s="1"/>
  <c r="W22" i="218"/>
  <c r="X22" i="218" s="1"/>
  <c r="W21" i="218"/>
  <c r="X21" i="218" s="1"/>
  <c r="W24" i="206"/>
  <c r="X24" i="206" s="1"/>
  <c r="W23" i="206"/>
  <c r="X23" i="206" s="1"/>
  <c r="W22" i="206"/>
  <c r="X22" i="206" s="1"/>
  <c r="W21" i="206"/>
  <c r="X21" i="206" s="1"/>
  <c r="W20" i="200"/>
  <c r="X20" i="200" s="1"/>
  <c r="W20" i="194"/>
  <c r="X20" i="194" s="1"/>
  <c r="W22" i="194"/>
  <c r="X22" i="194" s="1"/>
  <c r="W21" i="194"/>
  <c r="X21" i="194" s="1"/>
  <c r="H21" i="212"/>
  <c r="I21" i="212"/>
  <c r="H22" i="212"/>
  <c r="I22" i="212"/>
  <c r="H23" i="212"/>
  <c r="I23" i="212"/>
  <c r="H24" i="212"/>
  <c r="I24" i="212"/>
  <c r="I20" i="212"/>
  <c r="H20" i="212"/>
  <c r="H21" i="215"/>
  <c r="I21" i="215"/>
  <c r="H22" i="215"/>
  <c r="I22" i="215"/>
  <c r="H23" i="215"/>
  <c r="I23" i="215"/>
  <c r="H24" i="215"/>
  <c r="I24" i="215"/>
  <c r="H25" i="215"/>
  <c r="I25" i="215"/>
  <c r="H26" i="215"/>
  <c r="I26" i="215"/>
  <c r="H27" i="215"/>
  <c r="I27" i="215"/>
  <c r="I20" i="215"/>
  <c r="H20" i="215"/>
  <c r="H21" i="218"/>
  <c r="I21" i="218"/>
  <c r="H22" i="218"/>
  <c r="I22" i="218"/>
  <c r="H23" i="218"/>
  <c r="I23" i="218"/>
  <c r="H24" i="218"/>
  <c r="I24" i="218"/>
  <c r="H25" i="218"/>
  <c r="I25" i="218"/>
  <c r="I20" i="218"/>
  <c r="H20" i="218"/>
  <c r="H21" i="206"/>
  <c r="I21" i="206"/>
  <c r="H22" i="206"/>
  <c r="I22" i="206"/>
  <c r="H23" i="206"/>
  <c r="I23" i="206"/>
  <c r="H24" i="206"/>
  <c r="I24" i="206"/>
  <c r="H25" i="206"/>
  <c r="I25" i="206"/>
  <c r="I20" i="206"/>
  <c r="H20" i="206"/>
  <c r="G21" i="203"/>
  <c r="G22" i="203"/>
  <c r="G20" i="203"/>
  <c r="F21" i="203"/>
  <c r="W21" i="203" s="1"/>
  <c r="X21" i="203" s="1"/>
  <c r="F20" i="203"/>
  <c r="W20" i="203" s="1"/>
  <c r="X20" i="203" s="1"/>
  <c r="H21" i="203"/>
  <c r="I21" i="203"/>
  <c r="H22" i="203"/>
  <c r="I22" i="203"/>
  <c r="H23" i="203"/>
  <c r="I23" i="203"/>
  <c r="I20" i="203"/>
  <c r="H20" i="203"/>
  <c r="H21" i="200"/>
  <c r="I21" i="200"/>
  <c r="H22" i="200"/>
  <c r="I22" i="200"/>
  <c r="H23" i="200"/>
  <c r="I23" i="200"/>
  <c r="H24" i="200"/>
  <c r="I24" i="200"/>
  <c r="H25" i="200"/>
  <c r="I25" i="200"/>
  <c r="H26" i="200"/>
  <c r="I26" i="200"/>
  <c r="I20" i="200"/>
  <c r="H20" i="200"/>
  <c r="H21" i="194"/>
  <c r="I21" i="194"/>
  <c r="H22" i="194"/>
  <c r="I22" i="194"/>
  <c r="H23" i="194"/>
  <c r="I23" i="194"/>
  <c r="H24" i="194"/>
  <c r="I24" i="194"/>
  <c r="I20" i="194"/>
  <c r="H20" i="194"/>
  <c r="K21" i="197" l="1"/>
  <c r="R23" i="218" l="1"/>
  <c r="G27" i="215" l="1"/>
  <c r="G21" i="197"/>
  <c r="G22" i="197"/>
  <c r="G23" i="197"/>
  <c r="G24" i="197"/>
  <c r="G25" i="197"/>
  <c r="G26" i="197"/>
  <c r="G20" i="197"/>
  <c r="G23" i="194"/>
  <c r="G24" i="194"/>
  <c r="S26" i="215" l="1"/>
  <c r="R26" i="215"/>
  <c r="T26" i="215" l="1"/>
  <c r="H26" i="206" l="1"/>
  <c r="I26" i="206"/>
  <c r="H21" i="197"/>
  <c r="H22" i="197"/>
  <c r="H23" i="197"/>
  <c r="H24" i="197"/>
  <c r="H25" i="197"/>
  <c r="H26" i="197"/>
  <c r="H27" i="197"/>
  <c r="I27" i="197"/>
  <c r="H20" i="197"/>
  <c r="S22" i="212" l="1"/>
  <c r="R22" i="212"/>
  <c r="S21" i="212"/>
  <c r="R21" i="212"/>
  <c r="S20" i="212"/>
  <c r="R20" i="212"/>
  <c r="S25" i="215"/>
  <c r="R25" i="215"/>
  <c r="S24" i="215"/>
  <c r="R24" i="215"/>
  <c r="S23" i="215"/>
  <c r="R23" i="215"/>
  <c r="S22" i="215"/>
  <c r="R22" i="215"/>
  <c r="S21" i="215"/>
  <c r="R21" i="215"/>
  <c r="S20" i="215"/>
  <c r="R20" i="215"/>
  <c r="R21" i="218"/>
  <c r="S21" i="218"/>
  <c r="R22" i="218"/>
  <c r="S22" i="218"/>
  <c r="S23" i="218"/>
  <c r="R24" i="218"/>
  <c r="S24" i="218"/>
  <c r="S20" i="218"/>
  <c r="R20" i="218"/>
  <c r="S24" i="206"/>
  <c r="R24" i="206"/>
  <c r="S23" i="206"/>
  <c r="R23" i="206"/>
  <c r="S22" i="206"/>
  <c r="R22" i="206"/>
  <c r="S21" i="206"/>
  <c r="R21" i="206"/>
  <c r="S20" i="206"/>
  <c r="R20" i="206"/>
  <c r="S22" i="203"/>
  <c r="R22" i="203"/>
  <c r="S21" i="203"/>
  <c r="R21" i="203"/>
  <c r="R20" i="203"/>
  <c r="T20" i="203" s="1"/>
  <c r="S25" i="200"/>
  <c r="R25" i="200"/>
  <c r="S24" i="200"/>
  <c r="R24" i="200"/>
  <c r="S23" i="200"/>
  <c r="R23" i="200"/>
  <c r="S22" i="200"/>
  <c r="R22" i="200"/>
  <c r="S21" i="200"/>
  <c r="R21" i="200"/>
  <c r="S20" i="200"/>
  <c r="R20" i="200"/>
  <c r="R26" i="197"/>
  <c r="R25" i="197"/>
  <c r="R24" i="197"/>
  <c r="R23" i="197"/>
  <c r="R22" i="197"/>
  <c r="R21" i="197"/>
  <c r="R20" i="197"/>
  <c r="S22" i="194"/>
  <c r="R22" i="194"/>
  <c r="S21" i="194"/>
  <c r="R21" i="194"/>
  <c r="S20" i="194"/>
  <c r="R20" i="194"/>
  <c r="T22" i="203" l="1"/>
  <c r="T21" i="215"/>
  <c r="T23" i="218"/>
  <c r="T21" i="218"/>
  <c r="T25" i="200"/>
  <c r="T23" i="215"/>
  <c r="T24" i="215"/>
  <c r="T22" i="215"/>
  <c r="T21" i="203"/>
  <c r="T24" i="218"/>
  <c r="T20" i="215"/>
  <c r="T20" i="212"/>
  <c r="T22" i="212"/>
  <c r="T21" i="212"/>
  <c r="T25" i="215"/>
  <c r="T22" i="218"/>
  <c r="T20" i="218"/>
  <c r="T21" i="206"/>
  <c r="T20" i="206"/>
  <c r="T23" i="206"/>
  <c r="T22" i="206"/>
  <c r="T24" i="206"/>
  <c r="T20" i="200"/>
  <c r="T22" i="200"/>
  <c r="T24" i="200"/>
  <c r="T21" i="200"/>
  <c r="T23" i="200"/>
  <c r="T20" i="194"/>
  <c r="T22" i="194"/>
  <c r="T21" i="194"/>
  <c r="E25" i="194"/>
  <c r="Q25" i="212"/>
  <c r="P25" i="212"/>
  <c r="O25" i="212"/>
  <c r="N25" i="212"/>
  <c r="M25" i="212"/>
  <c r="L25" i="212"/>
  <c r="K25" i="212"/>
  <c r="J25" i="212"/>
  <c r="I25" i="212"/>
  <c r="E25" i="212"/>
  <c r="Q28" i="215"/>
  <c r="P28" i="215"/>
  <c r="O28" i="215"/>
  <c r="N28" i="215"/>
  <c r="M28" i="215"/>
  <c r="L28" i="215"/>
  <c r="K28" i="215"/>
  <c r="J28" i="215"/>
  <c r="I28" i="215"/>
  <c r="Q26" i="218"/>
  <c r="P26" i="218"/>
  <c r="O26" i="218"/>
  <c r="N26" i="218"/>
  <c r="M26" i="218"/>
  <c r="L26" i="218"/>
  <c r="K26" i="218"/>
  <c r="J26" i="218"/>
  <c r="I26" i="218"/>
  <c r="Q27" i="206"/>
  <c r="P27" i="206"/>
  <c r="O27" i="206"/>
  <c r="N27" i="206"/>
  <c r="M27" i="206"/>
  <c r="L27" i="206"/>
  <c r="K27" i="206"/>
  <c r="J27" i="206"/>
  <c r="I27" i="206"/>
  <c r="Q24" i="203"/>
  <c r="P24" i="203"/>
  <c r="O24" i="203"/>
  <c r="N24" i="203"/>
  <c r="M24" i="203"/>
  <c r="L24" i="203"/>
  <c r="K24" i="203"/>
  <c r="J24" i="203"/>
  <c r="I24" i="203"/>
  <c r="Q27" i="200"/>
  <c r="P27" i="200"/>
  <c r="O27" i="200"/>
  <c r="N27" i="200"/>
  <c r="M27" i="200"/>
  <c r="L27" i="200"/>
  <c r="K27" i="200"/>
  <c r="J27" i="200"/>
  <c r="I27" i="200"/>
  <c r="Q28" i="197"/>
  <c r="P28" i="197"/>
  <c r="O28" i="197"/>
  <c r="N28" i="197"/>
  <c r="M28" i="197"/>
  <c r="L28" i="197"/>
  <c r="J28" i="197"/>
  <c r="Q25" i="194"/>
  <c r="P25" i="194"/>
  <c r="O25" i="194"/>
  <c r="N25" i="194"/>
  <c r="M25" i="194"/>
  <c r="L25" i="194"/>
  <c r="K25" i="194"/>
  <c r="J25" i="194"/>
  <c r="I25" i="194"/>
  <c r="H24" i="203"/>
  <c r="H27" i="200"/>
  <c r="H28" i="197"/>
  <c r="F24" i="197" s="1"/>
  <c r="W24" i="197" s="1"/>
  <c r="X24" i="197" s="1"/>
  <c r="H25" i="194"/>
  <c r="F24" i="212"/>
  <c r="F23" i="212"/>
  <c r="F25" i="218"/>
  <c r="F26" i="206"/>
  <c r="F25" i="206"/>
  <c r="F23" i="203"/>
  <c r="F22" i="203"/>
  <c r="W22" i="203" s="1"/>
  <c r="X22" i="203" s="1"/>
  <c r="F27" i="197"/>
  <c r="F26" i="197"/>
  <c r="W26" i="197" s="1"/>
  <c r="X26" i="197" s="1"/>
  <c r="F24" i="194"/>
  <c r="F23" i="194"/>
  <c r="R26" i="218" l="1"/>
  <c r="S25" i="194"/>
  <c r="S28" i="215"/>
  <c r="H27" i="206"/>
  <c r="S24" i="203"/>
  <c r="R28" i="215"/>
  <c r="R28" i="197"/>
  <c r="R24" i="203"/>
  <c r="S25" i="212"/>
  <c r="R25" i="212"/>
  <c r="S26" i="218"/>
  <c r="R27" i="206"/>
  <c r="S27" i="206"/>
  <c r="R27" i="200"/>
  <c r="S27" i="200"/>
  <c r="R25" i="194"/>
  <c r="E28" i="215"/>
  <c r="H26" i="218"/>
  <c r="E27" i="206"/>
  <c r="E27" i="200"/>
  <c r="F21" i="197"/>
  <c r="W21" i="197" s="1"/>
  <c r="X21" i="197" s="1"/>
  <c r="F25" i="197"/>
  <c r="W25" i="197" s="1"/>
  <c r="X25" i="197" s="1"/>
  <c r="F23" i="197"/>
  <c r="W23" i="197" s="1"/>
  <c r="X23" i="197" s="1"/>
  <c r="F22" i="197"/>
  <c r="W22" i="197" s="1"/>
  <c r="X22" i="197" s="1"/>
  <c r="H25" i="212"/>
  <c r="H28" i="215"/>
  <c r="T24" i="203" l="1"/>
  <c r="T26" i="218"/>
  <c r="T25" i="194"/>
  <c r="T25" i="212"/>
  <c r="T28" i="215"/>
  <c r="T27" i="206"/>
  <c r="T27" i="200"/>
  <c r="E24" i="203"/>
  <c r="F20" i="197"/>
  <c r="W20" i="197" s="1"/>
  <c r="X20" i="197" s="1"/>
  <c r="E28" i="197"/>
  <c r="E26" i="218" l="1"/>
  <c r="S21" i="197" l="1"/>
  <c r="T21" i="197" s="1"/>
  <c r="S25" i="197"/>
  <c r="T25" i="197" s="1"/>
  <c r="K28" i="197"/>
  <c r="S28" i="197" s="1"/>
  <c r="T28" i="197" s="1"/>
  <c r="I23" i="197"/>
  <c r="S23" i="197"/>
  <c r="T23" i="197" s="1"/>
  <c r="S22" i="197"/>
  <c r="T22" i="197" s="1"/>
  <c r="I22" i="197"/>
  <c r="I21" i="197"/>
  <c r="I26" i="197"/>
  <c r="S26" i="197"/>
  <c r="T26" i="197"/>
  <c r="I20" i="197"/>
  <c r="S20" i="197"/>
  <c r="T20" i="197" s="1"/>
  <c r="I24" i="197"/>
  <c r="S24" i="197"/>
  <c r="T24" i="197" s="1"/>
  <c r="I25" i="197"/>
  <c r="I28" i="197" l="1"/>
</calcChain>
</file>

<file path=xl/sharedStrings.xml><?xml version="1.0" encoding="utf-8"?>
<sst xmlns="http://schemas.openxmlformats.org/spreadsheetml/2006/main" count="518" uniqueCount="124">
  <si>
    <t>PROGRAMA</t>
  </si>
  <si>
    <t>ACCIONES</t>
  </si>
  <si>
    <t>EVALUACION</t>
  </si>
  <si>
    <t>UNIDAD</t>
  </si>
  <si>
    <t>INSTALACION DE CIRCUITOS NUEVOS</t>
  </si>
  <si>
    <t>INSTALACION Y REPUESTOS DE BALASTROS</t>
  </si>
  <si>
    <t>PROGRAMA DE DESCACHARRE</t>
  </si>
  <si>
    <t>TONELADA</t>
  </si>
  <si>
    <t>LITROS</t>
  </si>
  <si>
    <t>MEJORAR LAS INSTALACIONES Y EL EDIFICIO</t>
  </si>
  <si>
    <t>CONSTRUIR GAVETAS</t>
  </si>
  <si>
    <t>GAVETA</t>
  </si>
  <si>
    <t>LICENCIA</t>
  </si>
  <si>
    <t>USUARIO</t>
  </si>
  <si>
    <t>OTORGAR EL SERVICIO DE LIMPIEZA</t>
  </si>
  <si>
    <t>CREACION DE AREAS VERDES</t>
  </si>
  <si>
    <t>M2</t>
  </si>
  <si>
    <t>REFORESTACION EN LA CIUDAD</t>
  </si>
  <si>
    <t>SUPERVISAR LAS ACTIVIDADES DE LAS UNIDADES RESPONSABLES DE LA DEPENDENCIA</t>
  </si>
  <si>
    <t>EVALUAR LOS PROGRAMAS A CARGO DE LAS UNIDADES RESPONSABLES DE LA DEPENDENCIA</t>
  </si>
  <si>
    <t>LLEVAR A CABO INSTALACIONES ELECTRICAS CON MOTIVO DE EVENTOS ESPECIALES</t>
  </si>
  <si>
    <t>DOTACION DE AGUA POTABLE Y REGADO DE CALLES</t>
  </si>
  <si>
    <t>LIMPIEZA CON MOTIVO DE EVENTOS ESPECIALES</t>
  </si>
  <si>
    <t>VIGILAR QUE LOS LOCATARIOS CUMPLAN CON EL REGLAMENTO</t>
  </si>
  <si>
    <t>PROPORCIONAR EL SERVICIO DE SUMINISTRO DE AGUA POTABLE</t>
  </si>
  <si>
    <t>SERVICIO DE MANTENIMIENTO Y LIMPIEZA DE PLAZAS Y MONUMENTOS</t>
  </si>
  <si>
    <t>LIMPIEZA CON MOTIVOS DE EVENTOS ESPECIALES</t>
  </si>
  <si>
    <t>REQUISICION</t>
  </si>
  <si>
    <t>RECIBIR REQUISICIONES DE SERVICIOS PREVENTIVOS Y CORRECTIVOS</t>
  </si>
  <si>
    <t>ELABORAR INFORME MENSUAL DE ACTIVIDADES REALIZADAS</t>
  </si>
  <si>
    <t>MANTENIMIENTO Y LIMPIEZA EN EVENTOS ESPECIALES</t>
  </si>
  <si>
    <t>OBJETIVOS Y METAS</t>
  </si>
  <si>
    <t>Dependencia</t>
  </si>
  <si>
    <t>SubPrograma</t>
  </si>
  <si>
    <t>O  B  J  E  T  I  V  O  S</t>
  </si>
  <si>
    <t>M   E   T   A   S</t>
  </si>
  <si>
    <t>D e s c r i p c i o n</t>
  </si>
  <si>
    <t>INFORME</t>
  </si>
  <si>
    <t>ACUERDO</t>
  </si>
  <si>
    <t>Unidad de Medida</t>
  </si>
  <si>
    <t>VISITA</t>
  </si>
  <si>
    <t>SERVICIO</t>
  </si>
  <si>
    <t>COORDINAR Y EVALUAR LOS PROGRAMAS DE LA DEPENDENCIA A FIN DE ASEGURAR EL CUMPLIMIENTO EFICAZ Y EFICIENTE DE LOS OBJETIVOS Y METAS</t>
  </si>
  <si>
    <t>PROPORCIONAR A LA POBLACION EL SERVICIO DE ALUMBRADO PUBLICO A FIN DE ILUMINAR ADECUADAMENTE LA CIUDAD Y POBLADOS DEL MUNICIPIO.</t>
  </si>
  <si>
    <t>PROPORCIONAR LOS SERVICIOS DE LIMPIEZA Y RECOLECCION DE BASURA A FIN DE CONTRIBUIR A MEJORAR LAS CONDICIONES GENERALES DE SALUD DE LA POBLACION MUNICIPAL</t>
  </si>
  <si>
    <t>PROPORCIONAR LOS SERVICIOS DE INHUMACION, EXHUMACION, CONSERVACION Y MANTENIMIENTO DE PANTEONES</t>
  </si>
  <si>
    <t>PROPORCIONAR LOS SERVICIOS DE MANTENIMIENTO Y CONSERVACION DE CALLES</t>
  </si>
  <si>
    <t>ATENDER JARDINES EXISTENTES Y AUMENTAR AREAS VERDES</t>
  </si>
  <si>
    <t>PRESTAR EL SERVICIO DE MANTENIMIENTO PREVENTIVO Y CORRECTIVO DE LOS VEHICULOS AL SERVICIO DE ESTE AYUNTAMIENTO, ASI COMO CONTROLAR EL GASTO DE LOS MISMOS</t>
  </si>
  <si>
    <t>Programada</t>
  </si>
  <si>
    <t>PROPORCIONAR EL SERVICIO DE MERCADO EN CONDICIONES DE SEGURIDAD E HIGIENE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</si>
  <si>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</si>
  <si>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</si>
  <si>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</si>
  <si>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</si>
  <si>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</si>
  <si>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</si>
  <si>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</si>
  <si>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</si>
  <si>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</si>
  <si>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</si>
  <si>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</si>
  <si>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</si>
  <si>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</si>
  <si>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</si>
  <si>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</si>
  <si>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</si>
  <si>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</si>
  <si>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</si>
  <si>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</si>
  <si>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</si>
  <si>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</si>
  <si>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</si>
  <si>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</si>
  <si>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</si>
  <si>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O  B  J  E  T  I  V  O</t>
  </si>
  <si>
    <t>INSTALACION Y REPUESTOS DE FOTOCELDAS</t>
  </si>
  <si>
    <t>ACARREO DE TIERRA, RAMAS O BASURA</t>
  </si>
  <si>
    <t>PROPORCIONAR LOS SERVICIOS DE INHUMACION,  EXHUMACIÓN Y REINHUMACION</t>
  </si>
  <si>
    <t>LICENCIAS PARA CONSTRUCCION DE LAPIDAS</t>
  </si>
  <si>
    <t>INSTALACION Y REPUESTOS DE FOCOS</t>
  </si>
  <si>
    <t>BARRIDO DE CALLES MECANICO</t>
  </si>
  <si>
    <t>MANTENIMIENTO Y LIMPIEZA DE CALLES Y BANQUETAS DE LA AVE SERDAN Y PRIMER CUADRO DE LA CIUDAD MANUAL</t>
  </si>
  <si>
    <t>MANTENIMIENTO Y LIMPIEZA DE COLONIAS MANUAL</t>
  </si>
  <si>
    <t>SERVICIO DE MANTENIMIENTO Y LIMPIEZA DE PARQUES, JARDINES</t>
  </si>
  <si>
    <t xml:space="preserve">DAR MANTENIMIENTO Y  LIMPIEZA A CALLES Y BOULEVARES MANUAL </t>
  </si>
  <si>
    <t xml:space="preserve">INFORME DE ALMACEN </t>
  </si>
  <si>
    <t>SERVICIOS OTORGADOS LIMPIA Y RECOLECCION</t>
  </si>
  <si>
    <t>SERVICIOS OTORGADOS  LIMPIA DE CALLES Y OTROS</t>
  </si>
  <si>
    <t>Función</t>
  </si>
  <si>
    <t>DIR. GRAL DE SERVICIOS PUBLICOS</t>
  </si>
  <si>
    <t>Unidad Resp.</t>
  </si>
  <si>
    <t>DESPACHO  DEL DIRECTOR GENERAL</t>
  </si>
  <si>
    <t>Programa</t>
  </si>
  <si>
    <t>ADMINISTRACION DE LOS SERVICIOS PUB</t>
  </si>
  <si>
    <t>COORDINACION ALUMBRADO PUBLICO</t>
  </si>
  <si>
    <t>ALUMBRADO PUBLICO</t>
  </si>
  <si>
    <t>COORDINACION DE LIMPIA</t>
  </si>
  <si>
    <t>LIMPIA Y RECOLECCION DE BASURA</t>
  </si>
  <si>
    <t>MERCADO MUNICIPAL</t>
  </si>
  <si>
    <t>MERCADOS</t>
  </si>
  <si>
    <t>PANTEONES</t>
  </si>
  <si>
    <t>COORD. DE LIMPIA Y CONSERVACION DE</t>
  </si>
  <si>
    <t>LIMPIA Y CONSERVACION DE CALLES</t>
  </si>
  <si>
    <t>COORDINACION DE PARQUES Y JARDINES</t>
  </si>
  <si>
    <t>PARQUES Y JARDINES</t>
  </si>
  <si>
    <t>DIRECCION DE TALLERES</t>
  </si>
  <si>
    <t>SERVICIOS COMUNALES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</si>
  <si>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</si>
  <si>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</si>
  <si>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</si>
  <si>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</si>
  <si>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</si>
  <si>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ADMINISTRACION DE LOS SERVICIOS PUBLICOS</t>
  </si>
  <si>
    <t>DEL 01 DE  ENERO AL 31 DE DICIEMBRE DE 2020</t>
  </si>
  <si>
    <t>TALLERES</t>
  </si>
  <si>
    <t>ML</t>
  </si>
  <si>
    <t>RIEGO DE AREAS VERDES</t>
  </si>
  <si>
    <t>SERVICIOS</t>
  </si>
  <si>
    <t>LLEVAR A CABO CURSOS Y REUNIONES DE CAPACITACION PARA ELEVAR LA CALIDAD DE LOS SERVICIOS</t>
  </si>
  <si>
    <t>ATENDER SOLICITUDES DE LA CIUDADANIA RESPECTO  ALUMBRADO PUBLICO DE LA CIUDAD</t>
  </si>
  <si>
    <t>MANTENIMIENTO, REPARAR O REPONER LAMPARAS DE ALUMBRADO PUBLICO</t>
  </si>
  <si>
    <t>FOLIOS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</si>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</sst>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########0"/>
    <numFmt numFmtId="166" formatCode="00"/>
    <numFmt numFmtId="167" formatCode="000"/>
  </numFmts>
  <fonts count="12" x14ac:knownFonts="1">
    <font>
      <sz val="10"/>
      <name val="Arial"/>
    </font>
    <font>
      <sz val="9"/>
      <name val="Segoe UI"/>
      <family val="2"/>
    </font>
    <font>
      <b/>
      <i/>
      <sz val="9"/>
      <name val="Segoe UI"/>
      <family val="2"/>
    </font>
    <font>
      <sz val="8"/>
      <name val="Arial"/>
      <family val="2"/>
    </font>
    <font>
      <sz val="8"/>
      <name val="Arial"/>
      <family val="2"/>
    </font>
    <font>
      <b/>
      <i/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85">
    <xf numFmtId="0" fontId="0" fillId="0" borderId="0" xfId="0"/>
    <xf numFmtId="165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6" fillId="3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43" fontId="1" fillId="0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164" fontId="6" fillId="2" borderId="1" xfId="0" applyNumberFormat="1" applyFont="1" applyFill="1" applyBorder="1" applyAlignment="1" applyProtection="1">
      <alignment horizontal="center" vertical="center"/>
    </xf>
    <xf numFmtId="43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165" fontId="1" fillId="4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/>
    </xf>
    <xf numFmtId="165" fontId="6" fillId="4" borderId="6" xfId="0" applyNumberFormat="1" applyFont="1" applyFill="1" applyBorder="1" applyAlignment="1" applyProtection="1">
      <alignment horizontal="center" vertical="center"/>
    </xf>
    <xf numFmtId="165" fontId="6" fillId="0" borderId="1" xfId="0" applyNumberFormat="1" applyFont="1" applyFill="1" applyBorder="1" applyAlignment="1" applyProtection="1">
      <alignment horizontal="center" vertical="center"/>
    </xf>
    <xf numFmtId="165" fontId="6" fillId="4" borderId="1" xfId="0" applyNumberFormat="1" applyFont="1" applyFill="1" applyBorder="1" applyAlignment="1" applyProtection="1">
      <alignment horizontal="center" vertic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justify" vertical="center" wrapText="1"/>
    </xf>
    <xf numFmtId="0" fontId="1" fillId="2" borderId="4" xfId="0" applyNumberFormat="1" applyFont="1" applyFill="1" applyBorder="1" applyAlignment="1" applyProtection="1">
      <alignment horizontal="justify" vertical="center" wrapText="1"/>
    </xf>
    <xf numFmtId="165" fontId="6" fillId="0" borderId="6" xfId="0" applyNumberFormat="1" applyFont="1" applyFill="1" applyBorder="1" applyAlignment="1" applyProtection="1">
      <alignment horizontal="center" vertical="center"/>
      <protection locked="0"/>
    </xf>
    <xf numFmtId="165" fontId="6" fillId="4" borderId="1" xfId="0" applyNumberFormat="1" applyFont="1" applyFill="1" applyBorder="1" applyAlignment="1" applyProtection="1">
      <alignment horizontal="center" vertical="center"/>
      <protection locked="0"/>
    </xf>
    <xf numFmtId="165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0" applyNumberFormat="1" applyFont="1" applyFill="1" applyBorder="1" applyAlignment="1" applyProtection="1">
      <alignment horizontal="center" vertical="center"/>
    </xf>
    <xf numFmtId="4" fontId="6" fillId="2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2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165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6" xfId="0" applyNumberFormat="1" applyFont="1" applyFill="1" applyBorder="1" applyAlignment="1" applyProtection="1">
      <alignment horizontal="left" vertical="center"/>
      <protection locked="0"/>
    </xf>
    <xf numFmtId="165" fontId="11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6" xfId="0" applyNumberFormat="1" applyFont="1" applyFill="1" applyBorder="1" applyAlignment="1" applyProtection="1">
      <alignment horizontal="left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5" fillId="3" borderId="3" xfId="0" applyNumberFormat="1" applyFont="1" applyFill="1" applyBorder="1" applyAlignment="1" applyProtection="1">
      <alignment horizontal="center" vertical="center"/>
    </xf>
    <xf numFmtId="0" fontId="5" fillId="3" borderId="4" xfId="0" applyNumberFormat="1" applyFont="1" applyFill="1" applyBorder="1" applyAlignment="1" applyProtection="1">
      <alignment horizontal="center" vertical="center"/>
    </xf>
    <xf numFmtId="0" fontId="5" fillId="3" borderId="3" xfId="0" applyNumberFormat="1" applyFont="1" applyFill="1" applyBorder="1" applyAlignment="1" applyProtection="1">
      <alignment horizontal="center" vertical="center" wrapText="1"/>
    </xf>
    <xf numFmtId="0" fontId="5" fillId="3" borderId="4" xfId="0" applyNumberFormat="1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/>
    </xf>
    <xf numFmtId="165" fontId="7" fillId="2" borderId="3" xfId="0" applyNumberFormat="1" applyFont="1" applyFill="1" applyBorder="1" applyAlignment="1" applyProtection="1">
      <alignment horizontal="center" vertical="center"/>
    </xf>
    <xf numFmtId="165" fontId="7" fillId="2" borderId="5" xfId="0" applyNumberFormat="1" applyFont="1" applyFill="1" applyBorder="1" applyAlignment="1" applyProtection="1">
      <alignment horizontal="center" vertical="center"/>
    </xf>
    <xf numFmtId="165" fontId="7" fillId="2" borderId="4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justify" vertical="center" wrapText="1"/>
    </xf>
    <xf numFmtId="0" fontId="1" fillId="2" borderId="4" xfId="0" applyNumberFormat="1" applyFont="1" applyFill="1" applyBorder="1" applyAlignment="1" applyProtection="1">
      <alignment horizontal="justify" vertical="center" wrapText="1"/>
    </xf>
    <xf numFmtId="0" fontId="5" fillId="3" borderId="6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5" fillId="3" borderId="5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opLeftCell="D19" zoomScaleNormal="100" workbookViewId="0">
      <selection activeCell="V20" sqref="V20:X20"/>
    </sheetView>
  </sheetViews>
  <sheetFormatPr baseColWidth="10" defaultColWidth="11.42578125" defaultRowHeight="12.75" x14ac:dyDescent="0.2"/>
  <cols>
    <col min="1" max="1" width="10.140625" style="2" customWidth="1"/>
    <col min="2" max="2" width="6.7109375" style="2" customWidth="1"/>
    <col min="3" max="3" width="40.7109375" style="2" customWidth="1"/>
    <col min="4" max="5" width="11.42578125" style="2"/>
    <col min="6" max="6" width="11.7109375" style="2" customWidth="1"/>
    <col min="7" max="7" width="11.5703125" style="2" customWidth="1"/>
    <col min="8" max="11" width="9.28515625" style="2" hidden="1" customWidth="1"/>
    <col min="12" max="13" width="9.28515625" style="2" customWidth="1"/>
    <col min="14" max="17" width="9.28515625" style="2" hidden="1" customWidth="1"/>
    <col min="18" max="20" width="9.28515625" style="2" customWidth="1"/>
    <col min="21" max="21" width="28.5703125" style="2" customWidth="1"/>
    <col min="22" max="23" width="8.85546875" style="2" customWidth="1"/>
    <col min="24" max="24" width="9.7109375" style="2" customWidth="1"/>
    <col min="25" max="16384" width="11.42578125" style="2"/>
  </cols>
  <sheetData>
    <row r="1" spans="1:24" x14ac:dyDescent="0.2">
      <c r="A1" s="67" t="s">
        <v>108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24" x14ac:dyDescent="0.2">
      <c r="A2" s="67" t="s">
        <v>31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4" x14ac:dyDescent="0.2">
      <c r="A3" s="67" t="s">
        <v>71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24" hidden="1" x14ac:dyDescent="0.2">
      <c r="A4" s="66" t="s">
        <v>109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24" x14ac:dyDescent="0.2">
      <c r="A5" s="66" t="s">
        <v>110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4" hidden="1" x14ac:dyDescent="0.2">
      <c r="A6" s="66" t="s">
        <v>111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24" hidden="1" x14ac:dyDescent="0.2">
      <c r="A7" s="66" t="s">
        <v>112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</row>
    <row r="8" spans="1:24" hidden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1</v>
      </c>
      <c r="C11" s="35" t="s">
        <v>92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113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1</v>
      </c>
      <c r="C13" s="35" t="s">
        <v>113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X14" s="2" t="s">
        <v>123</v>
      </c>
    </row>
    <row r="15" spans="1:24" x14ac:dyDescent="0.2">
      <c r="A15" s="83" t="s">
        <v>34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</row>
    <row r="16" spans="1:24" ht="27" customHeight="1" x14ac:dyDescent="0.2">
      <c r="A16" s="74" t="s">
        <v>42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68" t="s">
        <v>35</v>
      </c>
      <c r="B18" s="84"/>
      <c r="C18" s="69"/>
      <c r="D18" s="81" t="s">
        <v>39</v>
      </c>
      <c r="E18" s="81" t="s">
        <v>51</v>
      </c>
      <c r="F18" s="70" t="s">
        <v>52</v>
      </c>
      <c r="G18" s="71"/>
      <c r="H18" s="70" t="s">
        <v>53</v>
      </c>
      <c r="I18" s="71"/>
      <c r="J18" s="68" t="s">
        <v>54</v>
      </c>
      <c r="K18" s="69"/>
      <c r="L18" s="68" t="s">
        <v>55</v>
      </c>
      <c r="M18" s="69"/>
      <c r="N18" s="68" t="s">
        <v>56</v>
      </c>
      <c r="O18" s="69"/>
      <c r="P18" s="68" t="s">
        <v>57</v>
      </c>
      <c r="Q18" s="69"/>
      <c r="R18" s="75" t="s">
        <v>72</v>
      </c>
      <c r="S18" s="75"/>
      <c r="T18" s="75"/>
      <c r="U18" s="72" t="s">
        <v>73</v>
      </c>
      <c r="V18" s="70" t="s">
        <v>58</v>
      </c>
      <c r="W18" s="73"/>
      <c r="X18" s="71"/>
    </row>
    <row r="19" spans="1:24" ht="24" x14ac:dyDescent="0.2">
      <c r="A19" s="18" t="s">
        <v>59</v>
      </c>
      <c r="B19" s="75" t="s">
        <v>36</v>
      </c>
      <c r="C19" s="75"/>
      <c r="D19" s="82"/>
      <c r="E19" s="82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7" t="s">
        <v>64</v>
      </c>
      <c r="R19" s="7" t="s">
        <v>63</v>
      </c>
      <c r="S19" s="7" t="s">
        <v>64</v>
      </c>
      <c r="T19" s="7" t="s">
        <v>74</v>
      </c>
      <c r="U19" s="72"/>
      <c r="V19" s="17" t="s">
        <v>65</v>
      </c>
      <c r="W19" s="17" t="s">
        <v>66</v>
      </c>
      <c r="X19" s="17" t="s">
        <v>67</v>
      </c>
    </row>
    <row r="20" spans="1:24" ht="45" customHeight="1" x14ac:dyDescent="0.2">
      <c r="A20" s="22">
        <v>1</v>
      </c>
      <c r="B20" s="79" t="s">
        <v>18</v>
      </c>
      <c r="C20" s="80"/>
      <c r="D20" s="23" t="s">
        <v>38</v>
      </c>
      <c r="E20" s="23">
        <v>40</v>
      </c>
      <c r="F20" s="65">
        <f>$F$25*E20/100</f>
        <v>767222</v>
      </c>
      <c r="G20" s="65">
        <f>$G$25*E20/100</f>
        <v>606111.6</v>
      </c>
      <c r="H20" s="15">
        <f>J20+L20+N20+P20</f>
        <v>47</v>
      </c>
      <c r="I20" s="15">
        <f>K20+M20+O20+Q20</f>
        <v>146</v>
      </c>
      <c r="J20" s="42">
        <v>22</v>
      </c>
      <c r="K20" s="60">
        <v>71</v>
      </c>
      <c r="L20" s="59">
        <v>25</v>
      </c>
      <c r="M20" s="41">
        <v>75</v>
      </c>
      <c r="N20" s="42"/>
      <c r="O20" s="41"/>
      <c r="P20" s="42"/>
      <c r="Q20" s="1"/>
      <c r="R20" s="19">
        <f>J20+L20+N20+P20</f>
        <v>47</v>
      </c>
      <c r="S20" s="19">
        <f>K20+M20+O20+Q20</f>
        <v>146</v>
      </c>
      <c r="T20" s="19">
        <f>S20-R20</f>
        <v>99</v>
      </c>
      <c r="U20" s="62"/>
      <c r="V20" s="20">
        <f>M20/L20*100</f>
        <v>300</v>
      </c>
      <c r="W20" s="20">
        <f>G20/F20*100</f>
        <v>79.000810717106646</v>
      </c>
      <c r="X20" s="20">
        <f>V20/W20*100</f>
        <v>379.74293842916057</v>
      </c>
    </row>
    <row r="21" spans="1:24" ht="45" customHeight="1" x14ac:dyDescent="0.2">
      <c r="A21" s="22">
        <v>2</v>
      </c>
      <c r="B21" s="79" t="s">
        <v>19</v>
      </c>
      <c r="C21" s="80"/>
      <c r="D21" s="23" t="s">
        <v>2</v>
      </c>
      <c r="E21" s="23">
        <v>40</v>
      </c>
      <c r="F21" s="65">
        <f t="shared" ref="F21:F22" si="0">$F$25*E21/100</f>
        <v>767222</v>
      </c>
      <c r="G21" s="65">
        <f t="shared" ref="G21:G22" si="1">$G$25*E21/100</f>
        <v>606111.6</v>
      </c>
      <c r="H21" s="15">
        <f t="shared" ref="H21:H24" si="2">J21+L21+N21+P21</f>
        <v>22</v>
      </c>
      <c r="I21" s="15">
        <f t="shared" ref="I21:I24" si="3">K21+M21+O21+Q21</f>
        <v>30</v>
      </c>
      <c r="J21" s="42">
        <v>11</v>
      </c>
      <c r="K21" s="60">
        <v>15</v>
      </c>
      <c r="L21" s="59">
        <v>11</v>
      </c>
      <c r="M21" s="41">
        <v>15</v>
      </c>
      <c r="N21" s="42"/>
      <c r="O21" s="41"/>
      <c r="P21" s="42"/>
      <c r="Q21" s="1"/>
      <c r="R21" s="19">
        <f t="shared" ref="R21:S25" si="4">J21+L21+N21+P21</f>
        <v>22</v>
      </c>
      <c r="S21" s="19">
        <f t="shared" si="4"/>
        <v>30</v>
      </c>
      <c r="T21" s="19">
        <f t="shared" ref="T21:T25" si="5">S21-R21</f>
        <v>8</v>
      </c>
      <c r="U21" s="62"/>
      <c r="V21" s="20">
        <f t="shared" ref="V21:V25" si="6">M21/L21*100</f>
        <v>136.36363636363635</v>
      </c>
      <c r="W21" s="20">
        <f t="shared" ref="W21:W25" si="7">G21/F21*100</f>
        <v>79.000810717106646</v>
      </c>
      <c r="X21" s="20">
        <f t="shared" ref="X21:X25" si="8">V21/W21*100</f>
        <v>172.61042655870935</v>
      </c>
    </row>
    <row r="22" spans="1:24" ht="45" customHeight="1" x14ac:dyDescent="0.2">
      <c r="A22" s="22">
        <v>3</v>
      </c>
      <c r="B22" s="79" t="s">
        <v>119</v>
      </c>
      <c r="C22" s="80"/>
      <c r="D22" s="23" t="s">
        <v>0</v>
      </c>
      <c r="E22" s="23">
        <v>20</v>
      </c>
      <c r="F22" s="65">
        <f t="shared" si="0"/>
        <v>383611</v>
      </c>
      <c r="G22" s="65">
        <f t="shared" si="1"/>
        <v>303055.8</v>
      </c>
      <c r="H22" s="15">
        <f t="shared" si="2"/>
        <v>10</v>
      </c>
      <c r="I22" s="15">
        <f t="shared" si="3"/>
        <v>4</v>
      </c>
      <c r="J22" s="42">
        <v>5</v>
      </c>
      <c r="K22" s="60">
        <v>4</v>
      </c>
      <c r="L22" s="59">
        <v>5</v>
      </c>
      <c r="M22" s="41">
        <v>0</v>
      </c>
      <c r="N22" s="42"/>
      <c r="O22" s="41"/>
      <c r="P22" s="42"/>
      <c r="Q22" s="1"/>
      <c r="R22" s="19">
        <f t="shared" si="4"/>
        <v>10</v>
      </c>
      <c r="S22" s="19">
        <f t="shared" si="4"/>
        <v>4</v>
      </c>
      <c r="T22" s="19">
        <f t="shared" si="5"/>
        <v>-6</v>
      </c>
      <c r="U22" s="62"/>
      <c r="V22" s="20">
        <f t="shared" si="6"/>
        <v>0</v>
      </c>
      <c r="W22" s="20">
        <f t="shared" si="7"/>
        <v>79.000810717106646</v>
      </c>
      <c r="X22" s="20">
        <f t="shared" si="8"/>
        <v>0</v>
      </c>
    </row>
    <row r="23" spans="1:24" ht="45" customHeight="1" x14ac:dyDescent="0.2">
      <c r="A23" s="22"/>
      <c r="B23" s="24"/>
      <c r="C23" s="25"/>
      <c r="D23" s="23"/>
      <c r="E23" s="23"/>
      <c r="F23" s="10">
        <f>$F$25*E23/100</f>
        <v>0</v>
      </c>
      <c r="G23" s="10">
        <f t="shared" ref="G23:G24" si="9">$G$25*E23/100</f>
        <v>0</v>
      </c>
      <c r="H23" s="15">
        <f t="shared" si="2"/>
        <v>0</v>
      </c>
      <c r="I23" s="15">
        <f t="shared" si="3"/>
        <v>0</v>
      </c>
      <c r="J23" s="22"/>
      <c r="K23" s="16"/>
      <c r="L23" s="22"/>
      <c r="M23" s="1"/>
      <c r="N23" s="22"/>
      <c r="O23" s="1"/>
      <c r="P23" s="22"/>
      <c r="Q23" s="1"/>
      <c r="R23" s="19"/>
      <c r="S23" s="19"/>
      <c r="T23" s="19"/>
      <c r="U23" s="26"/>
      <c r="V23" s="20"/>
      <c r="W23" s="20"/>
      <c r="X23" s="20"/>
    </row>
    <row r="24" spans="1:24" ht="45" customHeight="1" x14ac:dyDescent="0.2">
      <c r="A24" s="22"/>
      <c r="B24" s="79"/>
      <c r="C24" s="80"/>
      <c r="D24" s="23"/>
      <c r="E24" s="23"/>
      <c r="F24" s="10">
        <f>$F$25*E24/100</f>
        <v>0</v>
      </c>
      <c r="G24" s="10">
        <f t="shared" si="9"/>
        <v>0</v>
      </c>
      <c r="H24" s="15">
        <f t="shared" si="2"/>
        <v>0</v>
      </c>
      <c r="I24" s="15">
        <f t="shared" si="3"/>
        <v>0</v>
      </c>
      <c r="J24" s="22"/>
      <c r="K24" s="16"/>
      <c r="L24" s="22"/>
      <c r="M24" s="1"/>
      <c r="N24" s="22"/>
      <c r="O24" s="1"/>
      <c r="P24" s="22"/>
      <c r="Q24" s="1"/>
      <c r="R24" s="19"/>
      <c r="S24" s="19"/>
      <c r="T24" s="19"/>
      <c r="U24" s="26"/>
      <c r="V24" s="20"/>
      <c r="W24" s="20"/>
      <c r="X24" s="20"/>
    </row>
    <row r="25" spans="1:24" s="8" customFormat="1" ht="36.75" customHeight="1" x14ac:dyDescent="0.2">
      <c r="A25" s="76" t="s">
        <v>68</v>
      </c>
      <c r="B25" s="77"/>
      <c r="C25" s="78"/>
      <c r="D25" s="11"/>
      <c r="E25" s="11">
        <f>SUM(E20:E24)</f>
        <v>100</v>
      </c>
      <c r="F25" s="30">
        <v>1918055</v>
      </c>
      <c r="G25" s="30">
        <v>1515279</v>
      </c>
      <c r="H25" s="11">
        <f t="shared" ref="H25:Q25" si="10">SUM(H20:H24)</f>
        <v>79</v>
      </c>
      <c r="I25" s="11">
        <f t="shared" si="10"/>
        <v>180</v>
      </c>
      <c r="J25" s="11">
        <f t="shared" si="10"/>
        <v>38</v>
      </c>
      <c r="K25" s="11">
        <f t="shared" si="10"/>
        <v>90</v>
      </c>
      <c r="L25" s="11">
        <f t="shared" si="10"/>
        <v>41</v>
      </c>
      <c r="M25" s="11">
        <f t="shared" si="10"/>
        <v>90</v>
      </c>
      <c r="N25" s="11">
        <f t="shared" si="10"/>
        <v>0</v>
      </c>
      <c r="O25" s="11">
        <f>SUM(O20:O24)</f>
        <v>0</v>
      </c>
      <c r="P25" s="11">
        <f t="shared" si="10"/>
        <v>0</v>
      </c>
      <c r="Q25" s="11">
        <f t="shared" si="10"/>
        <v>0</v>
      </c>
      <c r="R25" s="21">
        <f t="shared" si="4"/>
        <v>79</v>
      </c>
      <c r="S25" s="21">
        <f t="shared" si="4"/>
        <v>180</v>
      </c>
      <c r="T25" s="21">
        <f t="shared" si="5"/>
        <v>101</v>
      </c>
      <c r="U25" s="27"/>
      <c r="V25" s="20">
        <f t="shared" si="6"/>
        <v>219.51219512195124</v>
      </c>
      <c r="W25" s="20">
        <f t="shared" si="7"/>
        <v>79.000810717106646</v>
      </c>
      <c r="X25" s="20">
        <f t="shared" si="8"/>
        <v>277.86068665548339</v>
      </c>
    </row>
    <row r="26" spans="1:24" s="9" customFormat="1" ht="14.25" customHeight="1" x14ac:dyDescent="0.2">
      <c r="F26" s="13"/>
    </row>
    <row r="27" spans="1:24" s="9" customFormat="1" ht="14.25" customHeight="1" x14ac:dyDescent="0.2">
      <c r="B27" s="14" t="s">
        <v>69</v>
      </c>
      <c r="F27" s="13"/>
      <c r="H27" s="9" t="s">
        <v>70</v>
      </c>
    </row>
  </sheetData>
  <sheetProtection insertRows="0" deleteRows="0"/>
  <mergeCells count="27">
    <mergeCell ref="A7:X7"/>
    <mergeCell ref="A15:X15"/>
    <mergeCell ref="B24:C24"/>
    <mergeCell ref="B20:C20"/>
    <mergeCell ref="A18:C18"/>
    <mergeCell ref="E18:E19"/>
    <mergeCell ref="A25:C25"/>
    <mergeCell ref="B21:C21"/>
    <mergeCell ref="B22:C22"/>
    <mergeCell ref="D18:D19"/>
    <mergeCell ref="B19:C19"/>
    <mergeCell ref="A4:X4"/>
    <mergeCell ref="A3:X3"/>
    <mergeCell ref="A2:X2"/>
    <mergeCell ref="A1:X1"/>
    <mergeCell ref="P18:Q18"/>
    <mergeCell ref="H18:I18"/>
    <mergeCell ref="U18:U19"/>
    <mergeCell ref="V18:X18"/>
    <mergeCell ref="A16:X16"/>
    <mergeCell ref="A6:Q6"/>
    <mergeCell ref="R18:T18"/>
    <mergeCell ref="A5:X5"/>
    <mergeCell ref="L18:M18"/>
    <mergeCell ref="J18:K18"/>
    <mergeCell ref="F18:G18"/>
    <mergeCell ref="N18:O18"/>
  </mergeCells>
  <phoneticPr fontId="3" type="noConversion"/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opLeftCell="C17" zoomScaleNormal="100" workbookViewId="0">
      <selection activeCell="V20" sqref="V20:X20"/>
    </sheetView>
  </sheetViews>
  <sheetFormatPr baseColWidth="10" defaultColWidth="11.42578125" defaultRowHeight="12.75" x14ac:dyDescent="0.2"/>
  <cols>
    <col min="1" max="1" width="11.140625" style="2" customWidth="1"/>
    <col min="2" max="2" width="6.140625" style="2" customWidth="1"/>
    <col min="3" max="3" width="38.28515625" style="2" customWidth="1"/>
    <col min="4" max="4" width="11.42578125" style="2"/>
    <col min="5" max="5" width="9.85546875" style="2" customWidth="1"/>
    <col min="6" max="6" width="13.28515625" style="2" bestFit="1" customWidth="1"/>
    <col min="7" max="7" width="11.42578125" style="2" bestFit="1" customWidth="1"/>
    <col min="8" max="11" width="9.85546875" style="2" hidden="1" customWidth="1"/>
    <col min="12" max="13" width="9.85546875" style="2" customWidth="1"/>
    <col min="14" max="17" width="9.85546875" style="2" hidden="1" customWidth="1"/>
    <col min="18" max="18" width="9.85546875" style="2" customWidth="1"/>
    <col min="19" max="20" width="9.28515625" style="2" customWidth="1"/>
    <col min="21" max="21" width="16.28515625" style="2" customWidth="1"/>
    <col min="22" max="25" width="8.85546875" style="2" customWidth="1"/>
    <col min="26" max="16384" width="11.42578125" style="2"/>
  </cols>
  <sheetData>
    <row r="1" spans="1:24" x14ac:dyDescent="0.2">
      <c r="A1" s="67" t="s">
        <v>108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24" x14ac:dyDescent="0.2">
      <c r="A2" s="67" t="s">
        <v>31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4" x14ac:dyDescent="0.2">
      <c r="A3" s="67" t="s">
        <v>71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24" hidden="1" x14ac:dyDescent="0.2">
      <c r="A4" s="66" t="s">
        <v>109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24" x14ac:dyDescent="0.2">
      <c r="A5" s="66" t="s">
        <v>110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4" hidden="1" x14ac:dyDescent="0.2">
      <c r="A6" s="66" t="s">
        <v>111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</row>
    <row r="7" spans="1:24" hidden="1" x14ac:dyDescent="0.2">
      <c r="A7" s="66" t="s">
        <v>112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2</v>
      </c>
      <c r="C11" s="35" t="s">
        <v>95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94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3</v>
      </c>
      <c r="C13" s="35" t="s">
        <v>96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X14" s="2" t="s">
        <v>123</v>
      </c>
    </row>
    <row r="15" spans="1:24" x14ac:dyDescent="0.2">
      <c r="A15" s="83" t="s">
        <v>34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</row>
    <row r="16" spans="1:24" ht="26.25" customHeight="1" x14ac:dyDescent="0.2">
      <c r="A16" s="74" t="s">
        <v>43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</row>
    <row r="17" spans="1:24" ht="25.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x14ac:dyDescent="0.2">
      <c r="A18" s="68" t="s">
        <v>35</v>
      </c>
      <c r="B18" s="84"/>
      <c r="C18" s="69"/>
      <c r="D18" s="81" t="s">
        <v>39</v>
      </c>
      <c r="E18" s="81" t="s">
        <v>51</v>
      </c>
      <c r="F18" s="70" t="s">
        <v>52</v>
      </c>
      <c r="G18" s="71"/>
      <c r="H18" s="70" t="s">
        <v>53</v>
      </c>
      <c r="I18" s="71"/>
      <c r="J18" s="68" t="s">
        <v>54</v>
      </c>
      <c r="K18" s="69"/>
      <c r="L18" s="68" t="s">
        <v>55</v>
      </c>
      <c r="M18" s="69"/>
      <c r="N18" s="68" t="s">
        <v>56</v>
      </c>
      <c r="O18" s="69"/>
      <c r="P18" s="68" t="s">
        <v>57</v>
      </c>
      <c r="Q18" s="69"/>
      <c r="R18" s="75" t="s">
        <v>72</v>
      </c>
      <c r="S18" s="75"/>
      <c r="T18" s="75"/>
      <c r="U18" s="72" t="s">
        <v>73</v>
      </c>
      <c r="V18" s="70" t="s">
        <v>58</v>
      </c>
      <c r="W18" s="73"/>
      <c r="X18" s="71"/>
    </row>
    <row r="19" spans="1:24" ht="18" customHeight="1" x14ac:dyDescent="0.2">
      <c r="A19" s="18" t="s">
        <v>59</v>
      </c>
      <c r="B19" s="75" t="s">
        <v>36</v>
      </c>
      <c r="C19" s="75"/>
      <c r="D19" s="82"/>
      <c r="E19" s="82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7" t="s">
        <v>64</v>
      </c>
      <c r="R19" s="7" t="s">
        <v>63</v>
      </c>
      <c r="S19" s="7" t="s">
        <v>64</v>
      </c>
      <c r="T19" s="7" t="s">
        <v>74</v>
      </c>
      <c r="U19" s="72"/>
      <c r="V19" s="17" t="s">
        <v>65</v>
      </c>
      <c r="W19" s="17" t="s">
        <v>66</v>
      </c>
      <c r="X19" s="17" t="s">
        <v>67</v>
      </c>
    </row>
    <row r="20" spans="1:24" ht="27.75" customHeight="1" x14ac:dyDescent="0.2">
      <c r="A20" s="22">
        <v>1</v>
      </c>
      <c r="B20" s="79" t="s">
        <v>120</v>
      </c>
      <c r="C20" s="80"/>
      <c r="D20" s="23" t="s">
        <v>122</v>
      </c>
      <c r="E20" s="23">
        <v>15</v>
      </c>
      <c r="F20" s="10">
        <f>$F$28*E20/100</f>
        <v>2160691.65</v>
      </c>
      <c r="G20" s="10">
        <f>$G$28*E20/100</f>
        <v>2089761.15</v>
      </c>
      <c r="H20" s="15">
        <f>J20+L20+N20+P20</f>
        <v>870</v>
      </c>
      <c r="I20" s="15">
        <f>K20+M20+O20+Q20</f>
        <v>524</v>
      </c>
      <c r="J20" s="44">
        <v>450</v>
      </c>
      <c r="K20" s="60">
        <v>398</v>
      </c>
      <c r="L20" s="59">
        <v>420</v>
      </c>
      <c r="M20" s="43">
        <v>126</v>
      </c>
      <c r="N20" s="59"/>
      <c r="O20" s="43"/>
      <c r="P20" s="59"/>
      <c r="Q20" s="1"/>
      <c r="R20" s="19">
        <f t="shared" ref="R20:S28" si="0">J20+L20+N20+P20</f>
        <v>870</v>
      </c>
      <c r="S20" s="19">
        <f t="shared" si="0"/>
        <v>524</v>
      </c>
      <c r="T20" s="19">
        <f>S20-R20</f>
        <v>-346</v>
      </c>
      <c r="U20" s="26"/>
      <c r="V20" s="20">
        <f>M20/L20*100</f>
        <v>30</v>
      </c>
      <c r="W20" s="20">
        <f>G20/F20*100</f>
        <v>96.717231725313511</v>
      </c>
      <c r="X20" s="20">
        <f>V20/W20*100</f>
        <v>31.018257517132998</v>
      </c>
    </row>
    <row r="21" spans="1:24" ht="36" customHeight="1" x14ac:dyDescent="0.2">
      <c r="A21" s="22">
        <v>2</v>
      </c>
      <c r="B21" s="79" t="s">
        <v>121</v>
      </c>
      <c r="C21" s="80"/>
      <c r="D21" s="23" t="s">
        <v>41</v>
      </c>
      <c r="E21" s="23">
        <v>20</v>
      </c>
      <c r="F21" s="10">
        <f t="shared" ref="F21:F27" si="1">$F$28*E21/100</f>
        <v>2880922.2</v>
      </c>
      <c r="G21" s="10">
        <f t="shared" ref="G21:G26" si="2">$G$28*E21/100</f>
        <v>2786348.2</v>
      </c>
      <c r="H21" s="15">
        <f t="shared" ref="H21:H27" si="3">J21+L21+N21+P21</f>
        <v>1200</v>
      </c>
      <c r="I21" s="15">
        <f t="shared" ref="I21:I27" si="4">K21+M21+O21+Q21</f>
        <v>1135</v>
      </c>
      <c r="J21" s="59">
        <v>600</v>
      </c>
      <c r="K21" s="60">
        <f>231+442+306</f>
        <v>979</v>
      </c>
      <c r="L21" s="59">
        <v>600</v>
      </c>
      <c r="M21" s="57">
        <v>156</v>
      </c>
      <c r="N21" s="59"/>
      <c r="O21" s="57"/>
      <c r="P21" s="59"/>
      <c r="Q21" s="1"/>
      <c r="R21" s="19">
        <f t="shared" si="0"/>
        <v>1200</v>
      </c>
      <c r="S21" s="19">
        <f t="shared" si="0"/>
        <v>1135</v>
      </c>
      <c r="T21" s="19">
        <f t="shared" ref="T21:T28" si="5">S21-R21</f>
        <v>-65</v>
      </c>
      <c r="U21" s="61"/>
      <c r="V21" s="20">
        <f t="shared" ref="V21:V28" si="6">M21/L21*100</f>
        <v>26</v>
      </c>
      <c r="W21" s="20">
        <f t="shared" ref="W21:W28" si="7">G21/F21*100</f>
        <v>96.717231725313511</v>
      </c>
      <c r="X21" s="20">
        <f t="shared" ref="X21:X28" si="8">V21/W21*100</f>
        <v>26.882489848181933</v>
      </c>
    </row>
    <row r="22" spans="1:24" ht="35.25" customHeight="1" x14ac:dyDescent="0.2">
      <c r="A22" s="22">
        <v>3</v>
      </c>
      <c r="B22" s="79" t="s">
        <v>80</v>
      </c>
      <c r="C22" s="80"/>
      <c r="D22" s="23" t="s">
        <v>3</v>
      </c>
      <c r="E22" s="23">
        <v>15</v>
      </c>
      <c r="F22" s="10">
        <f t="shared" si="1"/>
        <v>2160691.65</v>
      </c>
      <c r="G22" s="10">
        <f t="shared" si="2"/>
        <v>2089761.15</v>
      </c>
      <c r="H22" s="15">
        <f t="shared" si="3"/>
        <v>520</v>
      </c>
      <c r="I22" s="15">
        <f t="shared" si="4"/>
        <v>482</v>
      </c>
      <c r="J22" s="44">
        <v>260</v>
      </c>
      <c r="K22" s="60">
        <v>199</v>
      </c>
      <c r="L22" s="59">
        <v>260</v>
      </c>
      <c r="M22" s="43">
        <v>283</v>
      </c>
      <c r="N22" s="59"/>
      <c r="O22" s="43"/>
      <c r="P22" s="59"/>
      <c r="Q22" s="1"/>
      <c r="R22" s="19">
        <f t="shared" si="0"/>
        <v>520</v>
      </c>
      <c r="S22" s="19">
        <f t="shared" si="0"/>
        <v>482</v>
      </c>
      <c r="T22" s="19">
        <f t="shared" si="5"/>
        <v>-38</v>
      </c>
      <c r="U22" s="26"/>
      <c r="V22" s="20">
        <f t="shared" si="6"/>
        <v>108.84615384615384</v>
      </c>
      <c r="W22" s="20">
        <f t="shared" si="7"/>
        <v>96.717231725313511</v>
      </c>
      <c r="X22" s="20">
        <f t="shared" si="8"/>
        <v>112.5406009916492</v>
      </c>
    </row>
    <row r="23" spans="1:24" ht="45" customHeight="1" x14ac:dyDescent="0.2">
      <c r="A23" s="22">
        <v>4</v>
      </c>
      <c r="B23" s="79" t="s">
        <v>5</v>
      </c>
      <c r="C23" s="80"/>
      <c r="D23" s="23" t="s">
        <v>3</v>
      </c>
      <c r="E23" s="23">
        <v>15</v>
      </c>
      <c r="F23" s="10">
        <f t="shared" si="1"/>
        <v>2160691.65</v>
      </c>
      <c r="G23" s="10">
        <f t="shared" si="2"/>
        <v>2089761.15</v>
      </c>
      <c r="H23" s="15">
        <f t="shared" si="3"/>
        <v>580</v>
      </c>
      <c r="I23" s="15">
        <f t="shared" si="4"/>
        <v>420</v>
      </c>
      <c r="J23" s="44">
        <v>290</v>
      </c>
      <c r="K23" s="60">
        <v>144</v>
      </c>
      <c r="L23" s="59">
        <v>290</v>
      </c>
      <c r="M23" s="43">
        <v>276</v>
      </c>
      <c r="N23" s="59"/>
      <c r="O23" s="43"/>
      <c r="P23" s="59"/>
      <c r="Q23" s="1"/>
      <c r="R23" s="19">
        <f t="shared" si="0"/>
        <v>580</v>
      </c>
      <c r="S23" s="19">
        <f t="shared" si="0"/>
        <v>420</v>
      </c>
      <c r="T23" s="19">
        <f t="shared" si="5"/>
        <v>-160</v>
      </c>
      <c r="U23" s="26"/>
      <c r="V23" s="20">
        <f t="shared" si="6"/>
        <v>95.172413793103445</v>
      </c>
      <c r="W23" s="20">
        <f t="shared" si="7"/>
        <v>96.717231725313511</v>
      </c>
      <c r="X23" s="20">
        <f t="shared" si="8"/>
        <v>98.402747985387435</v>
      </c>
    </row>
    <row r="24" spans="1:24" ht="45" customHeight="1" x14ac:dyDescent="0.2">
      <c r="A24" s="22">
        <v>5</v>
      </c>
      <c r="B24" s="79" t="s">
        <v>76</v>
      </c>
      <c r="C24" s="80"/>
      <c r="D24" s="23" t="s">
        <v>3</v>
      </c>
      <c r="E24" s="23">
        <v>15</v>
      </c>
      <c r="F24" s="10">
        <f t="shared" si="1"/>
        <v>2160691.65</v>
      </c>
      <c r="G24" s="10">
        <f t="shared" si="2"/>
        <v>2089761.15</v>
      </c>
      <c r="H24" s="15">
        <f t="shared" si="3"/>
        <v>500</v>
      </c>
      <c r="I24" s="15">
        <f t="shared" si="4"/>
        <v>198</v>
      </c>
      <c r="J24" s="44">
        <v>250</v>
      </c>
      <c r="K24" s="60">
        <v>95</v>
      </c>
      <c r="L24" s="59">
        <v>250</v>
      </c>
      <c r="M24" s="43">
        <v>103</v>
      </c>
      <c r="N24" s="59"/>
      <c r="O24" s="43"/>
      <c r="P24" s="59"/>
      <c r="Q24" s="1"/>
      <c r="R24" s="19">
        <f t="shared" si="0"/>
        <v>500</v>
      </c>
      <c r="S24" s="19">
        <f t="shared" si="0"/>
        <v>198</v>
      </c>
      <c r="T24" s="19">
        <f t="shared" si="5"/>
        <v>-302</v>
      </c>
      <c r="U24" s="26"/>
      <c r="V24" s="20">
        <f t="shared" si="6"/>
        <v>41.199999999999996</v>
      </c>
      <c r="W24" s="20">
        <f t="shared" si="7"/>
        <v>96.717231725313511</v>
      </c>
      <c r="X24" s="20">
        <f t="shared" si="8"/>
        <v>42.598406990195983</v>
      </c>
    </row>
    <row r="25" spans="1:24" ht="45" customHeight="1" x14ac:dyDescent="0.2">
      <c r="A25" s="22">
        <v>6</v>
      </c>
      <c r="B25" s="79" t="s">
        <v>4</v>
      </c>
      <c r="C25" s="80"/>
      <c r="D25" s="23" t="s">
        <v>41</v>
      </c>
      <c r="E25" s="23">
        <v>10</v>
      </c>
      <c r="F25" s="10">
        <f t="shared" si="1"/>
        <v>1440461.1</v>
      </c>
      <c r="G25" s="10">
        <f t="shared" si="2"/>
        <v>1393174.1</v>
      </c>
      <c r="H25" s="15">
        <f t="shared" si="3"/>
        <v>36</v>
      </c>
      <c r="I25" s="15">
        <f t="shared" si="4"/>
        <v>3</v>
      </c>
      <c r="J25" s="44">
        <v>18</v>
      </c>
      <c r="K25" s="60">
        <v>1</v>
      </c>
      <c r="L25" s="59">
        <v>18</v>
      </c>
      <c r="M25" s="43">
        <v>2</v>
      </c>
      <c r="N25" s="59"/>
      <c r="O25" s="43"/>
      <c r="P25" s="59"/>
      <c r="Q25" s="1"/>
      <c r="R25" s="19">
        <f t="shared" si="0"/>
        <v>36</v>
      </c>
      <c r="S25" s="19">
        <f t="shared" si="0"/>
        <v>3</v>
      </c>
      <c r="T25" s="19">
        <f t="shared" si="5"/>
        <v>-33</v>
      </c>
      <c r="U25" s="26"/>
      <c r="V25" s="20">
        <f t="shared" si="6"/>
        <v>11.111111111111111</v>
      </c>
      <c r="W25" s="20">
        <f t="shared" si="7"/>
        <v>96.717231725313511</v>
      </c>
      <c r="X25" s="20">
        <f t="shared" si="8"/>
        <v>11.488243524864075</v>
      </c>
    </row>
    <row r="26" spans="1:24" ht="45" customHeight="1" x14ac:dyDescent="0.2">
      <c r="A26" s="22">
        <v>7</v>
      </c>
      <c r="B26" s="79" t="s">
        <v>20</v>
      </c>
      <c r="C26" s="80"/>
      <c r="D26" s="23" t="s">
        <v>41</v>
      </c>
      <c r="E26" s="23">
        <v>10</v>
      </c>
      <c r="F26" s="10">
        <f t="shared" si="1"/>
        <v>1440461.1</v>
      </c>
      <c r="G26" s="10">
        <f t="shared" si="2"/>
        <v>1393174.1</v>
      </c>
      <c r="H26" s="15">
        <f t="shared" si="3"/>
        <v>76</v>
      </c>
      <c r="I26" s="15">
        <f t="shared" si="4"/>
        <v>67</v>
      </c>
      <c r="J26" s="44">
        <v>38</v>
      </c>
      <c r="K26" s="60">
        <v>65</v>
      </c>
      <c r="L26" s="59">
        <v>38</v>
      </c>
      <c r="M26" s="43">
        <v>2</v>
      </c>
      <c r="N26" s="59"/>
      <c r="O26" s="43"/>
      <c r="P26" s="59"/>
      <c r="Q26" s="1"/>
      <c r="R26" s="19">
        <f t="shared" si="0"/>
        <v>76</v>
      </c>
      <c r="S26" s="19">
        <f t="shared" si="0"/>
        <v>67</v>
      </c>
      <c r="T26" s="19">
        <f t="shared" si="5"/>
        <v>-9</v>
      </c>
      <c r="U26" s="61"/>
      <c r="V26" s="20">
        <f t="shared" si="6"/>
        <v>5.2631578947368416</v>
      </c>
      <c r="W26" s="20">
        <f t="shared" si="7"/>
        <v>96.717231725313511</v>
      </c>
      <c r="X26" s="20">
        <f t="shared" si="8"/>
        <v>5.4417995644092976</v>
      </c>
    </row>
    <row r="27" spans="1:24" ht="45" customHeight="1" x14ac:dyDescent="0.2">
      <c r="A27" s="22"/>
      <c r="B27" s="79"/>
      <c r="C27" s="80"/>
      <c r="D27" s="23"/>
      <c r="E27" s="23"/>
      <c r="F27" s="10">
        <f t="shared" si="1"/>
        <v>0</v>
      </c>
      <c r="G27" s="5"/>
      <c r="H27" s="15">
        <f t="shared" si="3"/>
        <v>0</v>
      </c>
      <c r="I27" s="15">
        <f t="shared" si="4"/>
        <v>0</v>
      </c>
      <c r="J27" s="22"/>
      <c r="K27" s="16"/>
      <c r="L27" s="22"/>
      <c r="M27" s="1"/>
      <c r="N27" s="22"/>
      <c r="O27" s="1"/>
      <c r="P27" s="22"/>
      <c r="Q27" s="1"/>
      <c r="R27" s="19"/>
      <c r="S27" s="19"/>
      <c r="T27" s="19"/>
      <c r="U27" s="26"/>
      <c r="V27" s="20"/>
      <c r="W27" s="20"/>
      <c r="X27" s="20"/>
    </row>
    <row r="28" spans="1:24" ht="45" customHeight="1" x14ac:dyDescent="0.2">
      <c r="A28" s="76" t="s">
        <v>68</v>
      </c>
      <c r="B28" s="77"/>
      <c r="C28" s="78"/>
      <c r="D28" s="11"/>
      <c r="E28" s="11">
        <f>E20+E21+E22+E23+E24+E25+E26+E27</f>
        <v>100</v>
      </c>
      <c r="F28" s="12">
        <v>14404611</v>
      </c>
      <c r="G28" s="30">
        <v>13931741</v>
      </c>
      <c r="H28" s="11">
        <f t="shared" ref="H28:Q28" si="9">SUM(H20:H27)</f>
        <v>3782</v>
      </c>
      <c r="I28" s="11">
        <f t="shared" si="9"/>
        <v>2829</v>
      </c>
      <c r="J28" s="11">
        <f t="shared" si="9"/>
        <v>1906</v>
      </c>
      <c r="K28" s="11">
        <f t="shared" si="9"/>
        <v>1881</v>
      </c>
      <c r="L28" s="11">
        <f t="shared" si="9"/>
        <v>1876</v>
      </c>
      <c r="M28" s="11">
        <f t="shared" si="9"/>
        <v>948</v>
      </c>
      <c r="N28" s="11">
        <f t="shared" si="9"/>
        <v>0</v>
      </c>
      <c r="O28" s="11">
        <f t="shared" si="9"/>
        <v>0</v>
      </c>
      <c r="P28" s="11">
        <f t="shared" si="9"/>
        <v>0</v>
      </c>
      <c r="Q28" s="11">
        <f t="shared" si="9"/>
        <v>0</v>
      </c>
      <c r="R28" s="21">
        <f t="shared" si="0"/>
        <v>3782</v>
      </c>
      <c r="S28" s="21">
        <f t="shared" si="0"/>
        <v>2829</v>
      </c>
      <c r="T28" s="21">
        <f t="shared" si="5"/>
        <v>-953</v>
      </c>
      <c r="U28" s="20"/>
      <c r="V28" s="20">
        <f t="shared" si="6"/>
        <v>50.533049040511727</v>
      </c>
      <c r="W28" s="20">
        <f t="shared" si="7"/>
        <v>96.717231725313511</v>
      </c>
      <c r="X28" s="20">
        <f t="shared" si="8"/>
        <v>52.24823760881678</v>
      </c>
    </row>
    <row r="29" spans="1:24" s="8" customFormat="1" ht="36.75" customHeight="1" x14ac:dyDescent="0.2">
      <c r="A29" s="9"/>
      <c r="B29" s="9"/>
      <c r="C29" s="9"/>
      <c r="D29" s="9"/>
      <c r="E29" s="9"/>
      <c r="F29" s="13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24" s="9" customFormat="1" ht="14.25" customHeight="1" x14ac:dyDescent="0.2">
      <c r="B30" s="14" t="s">
        <v>69</v>
      </c>
      <c r="F30" s="13"/>
      <c r="H30" s="9" t="s">
        <v>70</v>
      </c>
    </row>
    <row r="31" spans="1:24" s="9" customFormat="1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6"/>
      <c r="K31" s="6"/>
      <c r="L31" s="6"/>
      <c r="M31" s="6"/>
      <c r="N31" s="6"/>
      <c r="O31" s="6"/>
      <c r="P31" s="6"/>
      <c r="Q31" s="2"/>
    </row>
    <row r="32" spans="1:24" x14ac:dyDescent="0.2">
      <c r="J32" s="6"/>
      <c r="K32" s="6"/>
      <c r="L32" s="6"/>
      <c r="M32" s="6"/>
      <c r="N32" s="6"/>
      <c r="O32" s="6"/>
      <c r="P32" s="6"/>
    </row>
    <row r="33" spans="10:16" x14ac:dyDescent="0.2">
      <c r="J33" s="6"/>
      <c r="K33" s="6"/>
      <c r="L33" s="6"/>
      <c r="M33" s="6"/>
      <c r="N33" s="6"/>
      <c r="O33" s="6"/>
      <c r="P33" s="6"/>
    </row>
    <row r="34" spans="10:16" x14ac:dyDescent="0.2">
      <c r="J34" s="6"/>
      <c r="K34" s="6"/>
      <c r="L34" s="6"/>
      <c r="M34" s="6"/>
      <c r="N34" s="6"/>
      <c r="O34" s="6"/>
      <c r="P34" s="6"/>
    </row>
    <row r="35" spans="10:16" x14ac:dyDescent="0.2">
      <c r="J35" s="6"/>
      <c r="K35" s="6"/>
      <c r="L35" s="6"/>
      <c r="M35" s="6"/>
      <c r="N35" s="6"/>
      <c r="O35" s="6"/>
      <c r="P35" s="6"/>
    </row>
    <row r="36" spans="10:16" x14ac:dyDescent="0.2">
      <c r="J36" s="6"/>
      <c r="K36" s="6"/>
      <c r="L36" s="6"/>
      <c r="M36" s="6"/>
      <c r="N36" s="6"/>
      <c r="O36" s="6"/>
      <c r="P36" s="6"/>
    </row>
    <row r="37" spans="10:16" x14ac:dyDescent="0.2">
      <c r="J37" s="6"/>
      <c r="K37" s="6"/>
      <c r="L37" s="6"/>
      <c r="M37" s="6"/>
      <c r="N37" s="6"/>
      <c r="O37" s="6"/>
      <c r="P37" s="6"/>
    </row>
  </sheetData>
  <sheetProtection insertRows="0" deleteRows="0"/>
  <mergeCells count="31">
    <mergeCell ref="A1:X1"/>
    <mergeCell ref="A28:C28"/>
    <mergeCell ref="J18:K18"/>
    <mergeCell ref="B25:C25"/>
    <mergeCell ref="B20:C20"/>
    <mergeCell ref="B21:C21"/>
    <mergeCell ref="A18:C18"/>
    <mergeCell ref="B24:C24"/>
    <mergeCell ref="B22:C22"/>
    <mergeCell ref="B23:C23"/>
    <mergeCell ref="D18:D19"/>
    <mergeCell ref="B19:C19"/>
    <mergeCell ref="E18:E19"/>
    <mergeCell ref="A3:X3"/>
    <mergeCell ref="A2:X2"/>
    <mergeCell ref="B27:C27"/>
    <mergeCell ref="U18:U19"/>
    <mergeCell ref="A15:X15"/>
    <mergeCell ref="A4:X4"/>
    <mergeCell ref="F18:G18"/>
    <mergeCell ref="V18:X18"/>
    <mergeCell ref="L18:M18"/>
    <mergeCell ref="A5:X5"/>
    <mergeCell ref="A16:X16"/>
    <mergeCell ref="A6:X6"/>
    <mergeCell ref="A7:X7"/>
    <mergeCell ref="B26:C26"/>
    <mergeCell ref="N18:O18"/>
    <mergeCell ref="H18:I18"/>
    <mergeCell ref="P18:Q18"/>
    <mergeCell ref="R18:T18"/>
  </mergeCells>
  <phoneticPr fontId="3" type="noConversion"/>
  <printOptions horizontalCentered="1"/>
  <pageMargins left="0.19685039370078741" right="0.19685039370078741" top="0.39370078740157483" bottom="0.39370078740157483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opLeftCell="C15" zoomScaleNormal="100" workbookViewId="0">
      <selection activeCell="V20" sqref="V20:X20"/>
    </sheetView>
  </sheetViews>
  <sheetFormatPr baseColWidth="10" defaultColWidth="11.42578125" defaultRowHeight="12.75" x14ac:dyDescent="0.2"/>
  <cols>
    <col min="1" max="1" width="10.7109375" style="2" customWidth="1"/>
    <col min="2" max="2" width="5.5703125" style="2" customWidth="1"/>
    <col min="3" max="3" width="29.140625" style="2" customWidth="1"/>
    <col min="4" max="5" width="11.42578125" style="2"/>
    <col min="6" max="6" width="14.28515625" style="2" customWidth="1"/>
    <col min="7" max="7" width="12.28515625" style="2" customWidth="1"/>
    <col min="8" max="11" width="9.7109375" style="2" hidden="1" customWidth="1"/>
    <col min="12" max="13" width="9.7109375" style="2" customWidth="1"/>
    <col min="14" max="17" width="9.7109375" style="2" hidden="1" customWidth="1"/>
    <col min="18" max="20" width="9.7109375" style="2" customWidth="1"/>
    <col min="21" max="21" width="21.7109375" style="2" customWidth="1"/>
    <col min="22" max="24" width="8.85546875" style="2" customWidth="1"/>
    <col min="25" max="16384" width="11.42578125" style="2"/>
  </cols>
  <sheetData>
    <row r="1" spans="1:24" x14ac:dyDescent="0.2">
      <c r="A1" s="67" t="s">
        <v>108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24" x14ac:dyDescent="0.2">
      <c r="A2" s="67" t="s">
        <v>31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4" x14ac:dyDescent="0.2">
      <c r="A3" s="67" t="s">
        <v>71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24" hidden="1" x14ac:dyDescent="0.2">
      <c r="A4" s="66" t="s">
        <v>109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24" x14ac:dyDescent="0.2">
      <c r="A5" s="66" t="s">
        <v>110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4" hidden="1" x14ac:dyDescent="0.2">
      <c r="A6" s="66" t="s">
        <v>111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</row>
    <row r="7" spans="1:24" hidden="1" x14ac:dyDescent="0.2">
      <c r="A7" s="66" t="s">
        <v>114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3</v>
      </c>
      <c r="C11" s="35" t="s">
        <v>97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94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4</v>
      </c>
      <c r="C13" s="35" t="s">
        <v>98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X14" s="2" t="s">
        <v>123</v>
      </c>
    </row>
    <row r="15" spans="1:24" x14ac:dyDescent="0.2">
      <c r="A15" s="83" t="s">
        <v>34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</row>
    <row r="16" spans="1:24" ht="27.75" customHeight="1" x14ac:dyDescent="0.2">
      <c r="A16" s="74" t="s">
        <v>44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68" t="s">
        <v>35</v>
      </c>
      <c r="B18" s="84"/>
      <c r="C18" s="69"/>
      <c r="D18" s="81" t="s">
        <v>39</v>
      </c>
      <c r="E18" s="81" t="s">
        <v>51</v>
      </c>
      <c r="F18" s="70" t="s">
        <v>52</v>
      </c>
      <c r="G18" s="71"/>
      <c r="H18" s="70" t="s">
        <v>53</v>
      </c>
      <c r="I18" s="71"/>
      <c r="J18" s="68" t="s">
        <v>54</v>
      </c>
      <c r="K18" s="69"/>
      <c r="L18" s="68" t="s">
        <v>55</v>
      </c>
      <c r="M18" s="69"/>
      <c r="N18" s="68" t="s">
        <v>56</v>
      </c>
      <c r="O18" s="69"/>
      <c r="P18" s="68" t="s">
        <v>57</v>
      </c>
      <c r="Q18" s="69"/>
      <c r="R18" s="75" t="s">
        <v>72</v>
      </c>
      <c r="S18" s="75"/>
      <c r="T18" s="75"/>
      <c r="U18" s="72" t="s">
        <v>73</v>
      </c>
      <c r="V18" s="70" t="s">
        <v>58</v>
      </c>
      <c r="W18" s="73"/>
      <c r="X18" s="71"/>
    </row>
    <row r="19" spans="1:24" ht="24" x14ac:dyDescent="0.2">
      <c r="A19" s="18" t="s">
        <v>59</v>
      </c>
      <c r="B19" s="75" t="s">
        <v>36</v>
      </c>
      <c r="C19" s="75"/>
      <c r="D19" s="82"/>
      <c r="E19" s="82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7" t="s">
        <v>64</v>
      </c>
      <c r="R19" s="7" t="s">
        <v>63</v>
      </c>
      <c r="S19" s="7" t="s">
        <v>64</v>
      </c>
      <c r="T19" s="7" t="s">
        <v>74</v>
      </c>
      <c r="U19" s="72"/>
      <c r="V19" s="17" t="s">
        <v>65</v>
      </c>
      <c r="W19" s="17" t="s">
        <v>66</v>
      </c>
      <c r="X19" s="17" t="s">
        <v>67</v>
      </c>
    </row>
    <row r="20" spans="1:24" ht="45" customHeight="1" x14ac:dyDescent="0.2">
      <c r="A20" s="22">
        <v>1</v>
      </c>
      <c r="B20" s="79" t="s">
        <v>81</v>
      </c>
      <c r="C20" s="80"/>
      <c r="D20" s="23" t="s">
        <v>116</v>
      </c>
      <c r="E20" s="23">
        <v>20</v>
      </c>
      <c r="F20" s="65">
        <f>$F$27*E20/100</f>
        <v>3045145.6</v>
      </c>
      <c r="G20" s="65">
        <f>$G$27*E20/100</f>
        <v>3042377.8</v>
      </c>
      <c r="H20" s="15">
        <f>J20+L20+N20+P20</f>
        <v>153600</v>
      </c>
      <c r="I20" s="1">
        <f>K20+M20+O20+Q20</f>
        <v>1436410</v>
      </c>
      <c r="J20" s="47">
        <v>76800</v>
      </c>
      <c r="K20" s="46">
        <v>1173520</v>
      </c>
      <c r="L20" s="59">
        <v>76800</v>
      </c>
      <c r="M20" s="45">
        <v>262890</v>
      </c>
      <c r="N20" s="59"/>
      <c r="O20" s="45"/>
      <c r="P20" s="59"/>
      <c r="Q20" s="1"/>
      <c r="R20" s="19">
        <f t="shared" ref="R20:S27" si="0">J20+L20+N20+P20</f>
        <v>153600</v>
      </c>
      <c r="S20" s="19">
        <f t="shared" si="0"/>
        <v>1436410</v>
      </c>
      <c r="T20" s="19">
        <f>S20-R20</f>
        <v>1282810</v>
      </c>
      <c r="U20" s="63"/>
      <c r="V20" s="20">
        <f>M20/L20*100</f>
        <v>342.3046875</v>
      </c>
      <c r="W20" s="20">
        <f>G20/F20*100</f>
        <v>99.909107794385903</v>
      </c>
      <c r="X20" s="20">
        <f>V20/W20*100</f>
        <v>342.61609882901467</v>
      </c>
    </row>
    <row r="21" spans="1:24" ht="45" customHeight="1" x14ac:dyDescent="0.2">
      <c r="A21" s="22">
        <v>2</v>
      </c>
      <c r="B21" s="79" t="s">
        <v>6</v>
      </c>
      <c r="C21" s="80"/>
      <c r="D21" s="23" t="s">
        <v>7</v>
      </c>
      <c r="E21" s="23">
        <v>20</v>
      </c>
      <c r="F21" s="65">
        <f t="shared" ref="F21:F25" si="1">$F$27*E21/100</f>
        <v>3045145.6</v>
      </c>
      <c r="G21" s="65">
        <f t="shared" ref="G21:G25" si="2">$G$27*E21/100</f>
        <v>3042377.8</v>
      </c>
      <c r="H21" s="15">
        <f t="shared" ref="H21:H26" si="3">J21+L21+N21+P21</f>
        <v>600</v>
      </c>
      <c r="I21" s="57">
        <f t="shared" ref="I21:I26" si="4">K21+M21+O21+Q21</f>
        <v>232.42000000000002</v>
      </c>
      <c r="J21" s="47">
        <v>300</v>
      </c>
      <c r="K21" s="46">
        <v>96.42</v>
      </c>
      <c r="L21" s="59">
        <v>300</v>
      </c>
      <c r="M21" s="45">
        <v>136</v>
      </c>
      <c r="N21" s="47"/>
      <c r="O21" s="45"/>
      <c r="P21" s="47"/>
      <c r="Q21" s="1"/>
      <c r="R21" s="19">
        <f t="shared" si="0"/>
        <v>600</v>
      </c>
      <c r="S21" s="19">
        <f t="shared" si="0"/>
        <v>232.42000000000002</v>
      </c>
      <c r="T21" s="19">
        <f t="shared" ref="T21:T27" si="5">S21-R21</f>
        <v>-367.58</v>
      </c>
      <c r="U21" s="64"/>
      <c r="V21" s="20">
        <f t="shared" ref="V21:V27" si="6">M21/L21*100</f>
        <v>45.333333333333329</v>
      </c>
      <c r="W21" s="20">
        <f t="shared" ref="W21:W27" si="7">G21/F21*100</f>
        <v>99.909107794385903</v>
      </c>
      <c r="X21" s="20">
        <f t="shared" ref="X21:X27" si="8">V21/W21*100</f>
        <v>45.374575285598439</v>
      </c>
    </row>
    <row r="22" spans="1:24" ht="45" customHeight="1" x14ac:dyDescent="0.2">
      <c r="A22" s="22">
        <v>3</v>
      </c>
      <c r="B22" s="79" t="s">
        <v>21</v>
      </c>
      <c r="C22" s="80"/>
      <c r="D22" s="23" t="s">
        <v>8</v>
      </c>
      <c r="E22" s="23">
        <v>10</v>
      </c>
      <c r="F22" s="65">
        <f t="shared" si="1"/>
        <v>1522572.8</v>
      </c>
      <c r="G22" s="65">
        <f t="shared" si="2"/>
        <v>1521188.9</v>
      </c>
      <c r="H22" s="15">
        <f t="shared" si="3"/>
        <v>1647000</v>
      </c>
      <c r="I22" s="57">
        <f t="shared" si="4"/>
        <v>1615500</v>
      </c>
      <c r="J22" s="47">
        <v>823500</v>
      </c>
      <c r="K22" s="46">
        <v>549500</v>
      </c>
      <c r="L22" s="59">
        <v>823500</v>
      </c>
      <c r="M22" s="45">
        <v>1066000</v>
      </c>
      <c r="N22" s="59"/>
      <c r="O22" s="45"/>
      <c r="P22" s="59"/>
      <c r="Q22" s="1"/>
      <c r="R22" s="19">
        <f t="shared" si="0"/>
        <v>1647000</v>
      </c>
      <c r="S22" s="19">
        <f t="shared" si="0"/>
        <v>1615500</v>
      </c>
      <c r="T22" s="19">
        <f t="shared" si="5"/>
        <v>-31500</v>
      </c>
      <c r="U22" s="64"/>
      <c r="V22" s="20">
        <f t="shared" si="6"/>
        <v>129.4474802671524</v>
      </c>
      <c r="W22" s="20">
        <f t="shared" si="7"/>
        <v>99.909107794385903</v>
      </c>
      <c r="X22" s="20">
        <f t="shared" si="8"/>
        <v>129.56524497602041</v>
      </c>
    </row>
    <row r="23" spans="1:24" ht="45" customHeight="1" x14ac:dyDescent="0.2">
      <c r="A23" s="22">
        <v>4</v>
      </c>
      <c r="B23" s="79" t="s">
        <v>22</v>
      </c>
      <c r="C23" s="80"/>
      <c r="D23" s="23" t="s">
        <v>118</v>
      </c>
      <c r="E23" s="23">
        <v>15</v>
      </c>
      <c r="F23" s="65">
        <f t="shared" si="1"/>
        <v>2283859.2000000002</v>
      </c>
      <c r="G23" s="65">
        <f t="shared" si="2"/>
        <v>2281783.35</v>
      </c>
      <c r="H23" s="15">
        <f t="shared" si="3"/>
        <v>120</v>
      </c>
      <c r="I23" s="57">
        <f t="shared" si="4"/>
        <v>296</v>
      </c>
      <c r="J23" s="47">
        <v>60</v>
      </c>
      <c r="K23" s="46">
        <v>144</v>
      </c>
      <c r="L23" s="59">
        <v>60</v>
      </c>
      <c r="M23" s="45">
        <v>152</v>
      </c>
      <c r="N23" s="47"/>
      <c r="O23" s="45"/>
      <c r="P23" s="47"/>
      <c r="Q23" s="1"/>
      <c r="R23" s="19">
        <f t="shared" si="0"/>
        <v>120</v>
      </c>
      <c r="S23" s="19">
        <f t="shared" si="0"/>
        <v>296</v>
      </c>
      <c r="T23" s="19">
        <f t="shared" si="5"/>
        <v>176</v>
      </c>
      <c r="U23" s="64"/>
      <c r="V23" s="20">
        <f t="shared" si="6"/>
        <v>253.33333333333331</v>
      </c>
      <c r="W23" s="20">
        <f t="shared" si="7"/>
        <v>99.909107794385918</v>
      </c>
      <c r="X23" s="20">
        <f t="shared" si="8"/>
        <v>253.56380306657948</v>
      </c>
    </row>
    <row r="24" spans="1:24" ht="45" customHeight="1" x14ac:dyDescent="0.2">
      <c r="A24" s="22">
        <v>5</v>
      </c>
      <c r="B24" s="79" t="s">
        <v>77</v>
      </c>
      <c r="C24" s="80"/>
      <c r="D24" s="23" t="s">
        <v>7</v>
      </c>
      <c r="E24" s="23">
        <v>15</v>
      </c>
      <c r="F24" s="65">
        <f t="shared" si="1"/>
        <v>2283859.2000000002</v>
      </c>
      <c r="G24" s="65">
        <f t="shared" si="2"/>
        <v>2281783.35</v>
      </c>
      <c r="H24" s="15">
        <f t="shared" si="3"/>
        <v>500</v>
      </c>
      <c r="I24" s="57">
        <f t="shared" si="4"/>
        <v>443.3</v>
      </c>
      <c r="J24" s="47">
        <v>250</v>
      </c>
      <c r="K24" s="46">
        <v>402.3</v>
      </c>
      <c r="L24" s="59">
        <v>250</v>
      </c>
      <c r="M24" s="45">
        <v>41</v>
      </c>
      <c r="N24" s="47"/>
      <c r="O24" s="45"/>
      <c r="P24" s="47"/>
      <c r="Q24" s="1"/>
      <c r="R24" s="19">
        <f t="shared" si="0"/>
        <v>500</v>
      </c>
      <c r="S24" s="19">
        <f t="shared" si="0"/>
        <v>443.3</v>
      </c>
      <c r="T24" s="19">
        <f t="shared" si="5"/>
        <v>-56.699999999999989</v>
      </c>
      <c r="U24" s="64"/>
      <c r="V24" s="20">
        <f t="shared" si="6"/>
        <v>16.400000000000002</v>
      </c>
      <c r="W24" s="20">
        <f t="shared" si="7"/>
        <v>99.909107794385918</v>
      </c>
      <c r="X24" s="20">
        <f t="shared" si="8"/>
        <v>16.414919882731201</v>
      </c>
    </row>
    <row r="25" spans="1:24" ht="45" customHeight="1" x14ac:dyDescent="0.2">
      <c r="A25" s="22">
        <v>6</v>
      </c>
      <c r="B25" s="79" t="s">
        <v>87</v>
      </c>
      <c r="C25" s="80"/>
      <c r="D25" s="23" t="s">
        <v>7</v>
      </c>
      <c r="E25" s="23">
        <v>20</v>
      </c>
      <c r="F25" s="65">
        <f t="shared" si="1"/>
        <v>3045145.6</v>
      </c>
      <c r="G25" s="65">
        <f t="shared" si="2"/>
        <v>3042377.8</v>
      </c>
      <c r="H25" s="15">
        <f t="shared" si="3"/>
        <v>16500</v>
      </c>
      <c r="I25" s="57">
        <f t="shared" si="4"/>
        <v>8308.7099999999991</v>
      </c>
      <c r="J25" s="47">
        <v>8500</v>
      </c>
      <c r="K25" s="46">
        <v>8013.71</v>
      </c>
      <c r="L25" s="59">
        <v>8000</v>
      </c>
      <c r="M25" s="45">
        <v>295</v>
      </c>
      <c r="N25" s="47"/>
      <c r="O25" s="45"/>
      <c r="P25" s="47"/>
      <c r="Q25" s="1"/>
      <c r="R25" s="19">
        <f t="shared" si="0"/>
        <v>16500</v>
      </c>
      <c r="S25" s="19">
        <f t="shared" si="0"/>
        <v>8308.7099999999991</v>
      </c>
      <c r="T25" s="19">
        <f t="shared" si="5"/>
        <v>-8191.2900000000009</v>
      </c>
      <c r="U25" s="64"/>
      <c r="V25" s="20">
        <f t="shared" si="6"/>
        <v>3.6875</v>
      </c>
      <c r="W25" s="20">
        <f t="shared" si="7"/>
        <v>99.909107794385903</v>
      </c>
      <c r="X25" s="20">
        <f t="shared" si="8"/>
        <v>3.6908546992421529</v>
      </c>
    </row>
    <row r="26" spans="1:24" ht="45" customHeight="1" x14ac:dyDescent="0.2">
      <c r="A26" s="22"/>
      <c r="B26" s="79"/>
      <c r="C26" s="80"/>
      <c r="D26" s="23"/>
      <c r="E26" s="23"/>
      <c r="F26" s="10"/>
      <c r="G26" s="5"/>
      <c r="H26" s="15">
        <f t="shared" si="3"/>
        <v>0</v>
      </c>
      <c r="I26" s="57">
        <f t="shared" si="4"/>
        <v>0</v>
      </c>
      <c r="J26" s="22"/>
      <c r="K26" s="16"/>
      <c r="L26" s="22"/>
      <c r="M26" s="1"/>
      <c r="N26" s="22"/>
      <c r="O26" s="1"/>
      <c r="P26" s="22"/>
      <c r="Q26" s="1"/>
      <c r="R26" s="19"/>
      <c r="S26" s="19"/>
      <c r="T26" s="19"/>
      <c r="U26" s="64"/>
      <c r="V26" s="20"/>
      <c r="W26" s="20"/>
      <c r="X26" s="20"/>
    </row>
    <row r="27" spans="1:24" s="8" customFormat="1" ht="36.75" customHeight="1" x14ac:dyDescent="0.2">
      <c r="A27" s="76" t="s">
        <v>68</v>
      </c>
      <c r="B27" s="77"/>
      <c r="C27" s="78"/>
      <c r="D27" s="11"/>
      <c r="E27" s="11">
        <f>SUM(E20:E26)</f>
        <v>100</v>
      </c>
      <c r="F27" s="12">
        <v>15225728</v>
      </c>
      <c r="G27" s="30">
        <v>15211889</v>
      </c>
      <c r="H27" s="11">
        <f t="shared" ref="H27:Q27" si="9">SUM(H20:H26)</f>
        <v>1818320</v>
      </c>
      <c r="I27" s="11">
        <f t="shared" si="9"/>
        <v>3061190.4299999997</v>
      </c>
      <c r="J27" s="11">
        <f t="shared" si="9"/>
        <v>909410</v>
      </c>
      <c r="K27" s="11">
        <f t="shared" si="9"/>
        <v>1731676.43</v>
      </c>
      <c r="L27" s="11">
        <f t="shared" si="9"/>
        <v>908910</v>
      </c>
      <c r="M27" s="11">
        <f t="shared" si="9"/>
        <v>1329514</v>
      </c>
      <c r="N27" s="11">
        <f t="shared" si="9"/>
        <v>0</v>
      </c>
      <c r="O27" s="11">
        <f t="shared" si="9"/>
        <v>0</v>
      </c>
      <c r="P27" s="11">
        <f t="shared" si="9"/>
        <v>0</v>
      </c>
      <c r="Q27" s="11">
        <f t="shared" si="9"/>
        <v>0</v>
      </c>
      <c r="R27" s="21">
        <f t="shared" si="0"/>
        <v>1818320</v>
      </c>
      <c r="S27" s="21">
        <f t="shared" si="0"/>
        <v>3061190.4299999997</v>
      </c>
      <c r="T27" s="21">
        <f t="shared" si="5"/>
        <v>1242870.4299999997</v>
      </c>
      <c r="U27" s="21"/>
      <c r="V27" s="20">
        <f t="shared" si="6"/>
        <v>146.27564885412195</v>
      </c>
      <c r="W27" s="20">
        <f t="shared" si="7"/>
        <v>99.909107794385918</v>
      </c>
      <c r="X27" s="20">
        <f t="shared" si="8"/>
        <v>146.40872297164231</v>
      </c>
    </row>
    <row r="28" spans="1:24" s="9" customFormat="1" ht="14.25" customHeight="1" x14ac:dyDescent="0.2">
      <c r="F28" s="13"/>
    </row>
    <row r="29" spans="1:24" s="9" customFormat="1" ht="14.25" customHeight="1" x14ac:dyDescent="0.2">
      <c r="B29" s="14" t="s">
        <v>69</v>
      </c>
      <c r="F29" s="13"/>
      <c r="H29" s="9" t="s">
        <v>70</v>
      </c>
    </row>
  </sheetData>
  <sheetProtection insertRows="0" deleteRows="0"/>
  <mergeCells count="30">
    <mergeCell ref="A4:X4"/>
    <mergeCell ref="A5:X5"/>
    <mergeCell ref="A6:X6"/>
    <mergeCell ref="R18:T18"/>
    <mergeCell ref="U18:U19"/>
    <mergeCell ref="V18:X18"/>
    <mergeCell ref="A15:X15"/>
    <mergeCell ref="A7:X7"/>
    <mergeCell ref="B22:C22"/>
    <mergeCell ref="B23:C23"/>
    <mergeCell ref="B25:C25"/>
    <mergeCell ref="B26:C26"/>
    <mergeCell ref="A27:C27"/>
    <mergeCell ref="B24:C24"/>
    <mergeCell ref="A3:X3"/>
    <mergeCell ref="A2:X2"/>
    <mergeCell ref="A1:X1"/>
    <mergeCell ref="B21:C21"/>
    <mergeCell ref="N18:O18"/>
    <mergeCell ref="A18:C18"/>
    <mergeCell ref="P18:Q18"/>
    <mergeCell ref="B20:C20"/>
    <mergeCell ref="B19:C19"/>
    <mergeCell ref="J18:K18"/>
    <mergeCell ref="E18:E19"/>
    <mergeCell ref="L18:M18"/>
    <mergeCell ref="D18:D19"/>
    <mergeCell ref="F18:G18"/>
    <mergeCell ref="H18:I18"/>
    <mergeCell ref="A16:X16"/>
  </mergeCells>
  <phoneticPr fontId="3" type="noConversion"/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opLeftCell="A12" zoomScale="90" workbookViewId="0">
      <selection activeCell="V20" sqref="V20:X20"/>
    </sheetView>
  </sheetViews>
  <sheetFormatPr baseColWidth="10" defaultColWidth="11.42578125" defaultRowHeight="12.75" x14ac:dyDescent="0.2"/>
  <cols>
    <col min="1" max="1" width="10.85546875" style="2" customWidth="1"/>
    <col min="2" max="2" width="7.7109375" style="2" customWidth="1"/>
    <col min="3" max="3" width="40.7109375" style="2" customWidth="1"/>
    <col min="4" max="5" width="11.42578125" style="2"/>
    <col min="6" max="6" width="14.140625" style="2" customWidth="1"/>
    <col min="7" max="7" width="14.28515625" style="2" customWidth="1"/>
    <col min="8" max="11" width="9.28515625" style="2" hidden="1" customWidth="1"/>
    <col min="12" max="13" width="9.28515625" style="2" customWidth="1"/>
    <col min="14" max="14" width="9.42578125" style="2" hidden="1" customWidth="1"/>
    <col min="15" max="17" width="9.28515625" style="2" hidden="1" customWidth="1"/>
    <col min="18" max="20" width="9.28515625" style="2" customWidth="1"/>
    <col min="21" max="21" width="18.140625" style="2" customWidth="1"/>
    <col min="22" max="23" width="8.7109375" style="2" customWidth="1"/>
    <col min="24" max="24" width="10" style="2" customWidth="1"/>
    <col min="25" max="16384" width="11.42578125" style="2"/>
  </cols>
  <sheetData>
    <row r="1" spans="1:24" x14ac:dyDescent="0.2">
      <c r="A1" s="67" t="s">
        <v>108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24" x14ac:dyDescent="0.2">
      <c r="A2" s="67" t="s">
        <v>31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4" x14ac:dyDescent="0.2">
      <c r="A3" s="67" t="s">
        <v>71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24" hidden="1" x14ac:dyDescent="0.2">
      <c r="A4" s="66" t="s">
        <v>109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24" x14ac:dyDescent="0.2">
      <c r="A5" s="66" t="s">
        <v>110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4" hidden="1" x14ac:dyDescent="0.2">
      <c r="A6" s="66" t="s">
        <v>111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</row>
    <row r="7" spans="1:24" hidden="1" x14ac:dyDescent="0.2">
      <c r="A7" s="66" t="s">
        <v>112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4</v>
      </c>
      <c r="C11" s="35" t="s">
        <v>99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94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9</v>
      </c>
      <c r="C13" s="35" t="s">
        <v>100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X14" s="2" t="s">
        <v>123</v>
      </c>
    </row>
    <row r="15" spans="1:24" x14ac:dyDescent="0.2">
      <c r="A15" s="83" t="s">
        <v>75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</row>
    <row r="16" spans="1:24" ht="25.5" customHeight="1" x14ac:dyDescent="0.2">
      <c r="A16" s="74" t="s">
        <v>50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68" t="s">
        <v>35</v>
      </c>
      <c r="B18" s="84"/>
      <c r="C18" s="69"/>
      <c r="D18" s="81" t="s">
        <v>39</v>
      </c>
      <c r="E18" s="81" t="s">
        <v>51</v>
      </c>
      <c r="F18" s="70" t="s">
        <v>52</v>
      </c>
      <c r="G18" s="71"/>
      <c r="H18" s="70" t="s">
        <v>53</v>
      </c>
      <c r="I18" s="71"/>
      <c r="J18" s="68" t="s">
        <v>54</v>
      </c>
      <c r="K18" s="69"/>
      <c r="L18" s="68" t="s">
        <v>55</v>
      </c>
      <c r="M18" s="69"/>
      <c r="N18" s="68" t="s">
        <v>56</v>
      </c>
      <c r="O18" s="69"/>
      <c r="P18" s="68" t="s">
        <v>57</v>
      </c>
      <c r="Q18" s="69"/>
      <c r="R18" s="75" t="s">
        <v>72</v>
      </c>
      <c r="S18" s="75"/>
      <c r="T18" s="75"/>
      <c r="U18" s="72" t="s">
        <v>73</v>
      </c>
      <c r="V18" s="70" t="s">
        <v>58</v>
      </c>
      <c r="W18" s="73"/>
      <c r="X18" s="71"/>
    </row>
    <row r="19" spans="1:24" ht="24" x14ac:dyDescent="0.2">
      <c r="A19" s="18" t="s">
        <v>59</v>
      </c>
      <c r="B19" s="75" t="s">
        <v>36</v>
      </c>
      <c r="C19" s="75"/>
      <c r="D19" s="82"/>
      <c r="E19" s="82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7" t="s">
        <v>64</v>
      </c>
      <c r="R19" s="7" t="s">
        <v>63</v>
      </c>
      <c r="S19" s="7" t="s">
        <v>64</v>
      </c>
      <c r="T19" s="7" t="s">
        <v>74</v>
      </c>
      <c r="U19" s="72"/>
      <c r="V19" s="17" t="s">
        <v>65</v>
      </c>
      <c r="W19" s="17" t="s">
        <v>66</v>
      </c>
      <c r="X19" s="17" t="s">
        <v>67</v>
      </c>
    </row>
    <row r="20" spans="1:24" ht="45" customHeight="1" x14ac:dyDescent="0.2">
      <c r="A20" s="22">
        <v>1</v>
      </c>
      <c r="B20" s="79" t="s">
        <v>23</v>
      </c>
      <c r="C20" s="80"/>
      <c r="D20" s="23" t="s">
        <v>40</v>
      </c>
      <c r="E20" s="23">
        <v>45</v>
      </c>
      <c r="F20" s="10">
        <f t="shared" ref="F20:F21" si="0">$F$24*E20/100</f>
        <v>599263.65</v>
      </c>
      <c r="G20" s="10">
        <f>$G$24*E20/100</f>
        <v>557536.5</v>
      </c>
      <c r="H20" s="15">
        <f>J20+L20+N20+P20</f>
        <v>180</v>
      </c>
      <c r="I20" s="15">
        <f>K20+M20+O20+Q20</f>
        <v>112</v>
      </c>
      <c r="J20" s="50">
        <v>90</v>
      </c>
      <c r="K20" s="49">
        <v>67</v>
      </c>
      <c r="L20" s="59">
        <v>90</v>
      </c>
      <c r="M20" s="48">
        <v>45</v>
      </c>
      <c r="N20" s="50"/>
      <c r="O20" s="48"/>
      <c r="P20" s="50"/>
      <c r="Q20" s="1"/>
      <c r="R20" s="19">
        <f t="shared" ref="R20:S24" si="1">J20+L20+N20+P20</f>
        <v>180</v>
      </c>
      <c r="S20" s="19"/>
      <c r="T20" s="19">
        <f>S20-R20</f>
        <v>-180</v>
      </c>
      <c r="U20" s="26"/>
      <c r="V20" s="20">
        <f>M20/L20*100</f>
        <v>50</v>
      </c>
      <c r="W20" s="20">
        <f>G20/F20*100</f>
        <v>93.036929571817012</v>
      </c>
      <c r="X20" s="20">
        <f>V20/W20*100</f>
        <v>53.742100292985306</v>
      </c>
    </row>
    <row r="21" spans="1:24" ht="45" customHeight="1" x14ac:dyDescent="0.2">
      <c r="A21" s="22">
        <v>2</v>
      </c>
      <c r="B21" s="79" t="s">
        <v>9</v>
      </c>
      <c r="C21" s="80"/>
      <c r="D21" s="23" t="s">
        <v>1</v>
      </c>
      <c r="E21" s="23">
        <v>45</v>
      </c>
      <c r="F21" s="10">
        <f t="shared" si="0"/>
        <v>599263.65</v>
      </c>
      <c r="G21" s="10">
        <f t="shared" ref="G21:G22" si="2">$G$24*E21/100</f>
        <v>557536.5</v>
      </c>
      <c r="H21" s="15">
        <f t="shared" ref="H21:H23" si="3">J21+L21+N21+P21</f>
        <v>6</v>
      </c>
      <c r="I21" s="15">
        <f t="shared" ref="I21:I23" si="4">K21+M21+O21+Q21</f>
        <v>21</v>
      </c>
      <c r="J21" s="50">
        <v>3</v>
      </c>
      <c r="K21" s="49">
        <v>8</v>
      </c>
      <c r="L21" s="59">
        <v>3</v>
      </c>
      <c r="M21" s="48">
        <v>13</v>
      </c>
      <c r="N21" s="50"/>
      <c r="O21" s="48"/>
      <c r="P21" s="50"/>
      <c r="Q21" s="1"/>
      <c r="R21" s="19">
        <f t="shared" si="1"/>
        <v>6</v>
      </c>
      <c r="S21" s="19">
        <f t="shared" si="1"/>
        <v>21</v>
      </c>
      <c r="T21" s="19">
        <f t="shared" ref="T21:T24" si="5">S21-R21</f>
        <v>15</v>
      </c>
      <c r="U21" s="61"/>
      <c r="V21" s="20">
        <f t="shared" ref="V21:V24" si="6">M21/L21*100</f>
        <v>433.33333333333331</v>
      </c>
      <c r="W21" s="20">
        <f t="shared" ref="W21:W24" si="7">G21/F21*100</f>
        <v>93.036929571817012</v>
      </c>
      <c r="X21" s="20">
        <f t="shared" ref="X21:X24" si="8">V21/W21*100</f>
        <v>465.76486920587257</v>
      </c>
    </row>
    <row r="22" spans="1:24" ht="45" customHeight="1" x14ac:dyDescent="0.2">
      <c r="A22" s="22">
        <v>3</v>
      </c>
      <c r="B22" s="79" t="s">
        <v>37</v>
      </c>
      <c r="C22" s="80"/>
      <c r="D22" s="23" t="s">
        <v>37</v>
      </c>
      <c r="E22" s="23">
        <v>10</v>
      </c>
      <c r="F22" s="10">
        <f>$F$24*E22/100</f>
        <v>133169.70000000001</v>
      </c>
      <c r="G22" s="10">
        <f t="shared" si="2"/>
        <v>123897</v>
      </c>
      <c r="H22" s="15">
        <f t="shared" si="3"/>
        <v>6</v>
      </c>
      <c r="I22" s="15">
        <f t="shared" si="4"/>
        <v>6</v>
      </c>
      <c r="J22" s="22">
        <v>3</v>
      </c>
      <c r="K22" s="16">
        <v>3</v>
      </c>
      <c r="L22" s="59">
        <v>3</v>
      </c>
      <c r="M22" s="1">
        <v>3</v>
      </c>
      <c r="N22" s="22"/>
      <c r="O22" s="1"/>
      <c r="P22" s="22"/>
      <c r="Q22" s="1"/>
      <c r="R22" s="19">
        <f t="shared" si="1"/>
        <v>6</v>
      </c>
      <c r="S22" s="19">
        <f t="shared" si="1"/>
        <v>6</v>
      </c>
      <c r="T22" s="19">
        <f t="shared" si="5"/>
        <v>0</v>
      </c>
      <c r="U22" s="26"/>
      <c r="V22" s="20">
        <f t="shared" si="6"/>
        <v>100</v>
      </c>
      <c r="W22" s="20">
        <f t="shared" si="7"/>
        <v>93.036929571817012</v>
      </c>
      <c r="X22" s="20">
        <f t="shared" si="8"/>
        <v>107.48420058597061</v>
      </c>
    </row>
    <row r="23" spans="1:24" ht="45" customHeight="1" x14ac:dyDescent="0.2">
      <c r="A23" s="22"/>
      <c r="B23" s="79"/>
      <c r="C23" s="80"/>
      <c r="D23" s="23"/>
      <c r="E23" s="23"/>
      <c r="F23" s="10">
        <f>$F$24*E23/100</f>
        <v>0</v>
      </c>
      <c r="G23" s="5"/>
      <c r="H23" s="15">
        <f t="shared" si="3"/>
        <v>0</v>
      </c>
      <c r="I23" s="15">
        <f t="shared" si="4"/>
        <v>0</v>
      </c>
      <c r="J23" s="22"/>
      <c r="K23" s="16"/>
      <c r="L23" s="22"/>
      <c r="M23" s="1"/>
      <c r="N23" s="22"/>
      <c r="O23" s="1"/>
      <c r="P23" s="22"/>
      <c r="Q23" s="1"/>
      <c r="R23" s="19"/>
      <c r="S23" s="19"/>
      <c r="T23" s="19"/>
      <c r="U23" s="26"/>
      <c r="V23" s="20"/>
      <c r="W23" s="20"/>
      <c r="X23" s="20"/>
    </row>
    <row r="24" spans="1:24" s="8" customFormat="1" ht="36.75" customHeight="1" x14ac:dyDescent="0.2">
      <c r="A24" s="76" t="s">
        <v>68</v>
      </c>
      <c r="B24" s="77"/>
      <c r="C24" s="78"/>
      <c r="D24" s="11"/>
      <c r="E24" s="11">
        <f>SUM(E20:E23)</f>
        <v>100</v>
      </c>
      <c r="F24" s="12">
        <v>1331697</v>
      </c>
      <c r="G24" s="30">
        <v>1238970</v>
      </c>
      <c r="H24" s="11">
        <f t="shared" ref="H24:Q24" si="9">SUM(H20:H23)</f>
        <v>192</v>
      </c>
      <c r="I24" s="11">
        <f t="shared" si="9"/>
        <v>139</v>
      </c>
      <c r="J24" s="11">
        <f t="shared" si="9"/>
        <v>96</v>
      </c>
      <c r="K24" s="11">
        <f t="shared" si="9"/>
        <v>78</v>
      </c>
      <c r="L24" s="11">
        <f t="shared" si="9"/>
        <v>96</v>
      </c>
      <c r="M24" s="11">
        <f t="shared" si="9"/>
        <v>61</v>
      </c>
      <c r="N24" s="11">
        <f t="shared" si="9"/>
        <v>0</v>
      </c>
      <c r="O24" s="11">
        <f t="shared" si="9"/>
        <v>0</v>
      </c>
      <c r="P24" s="11">
        <f t="shared" si="9"/>
        <v>0</v>
      </c>
      <c r="Q24" s="11">
        <f t="shared" si="9"/>
        <v>0</v>
      </c>
      <c r="R24" s="21">
        <f t="shared" si="1"/>
        <v>192</v>
      </c>
      <c r="S24" s="21">
        <f t="shared" si="1"/>
        <v>139</v>
      </c>
      <c r="T24" s="21">
        <f t="shared" si="5"/>
        <v>-53</v>
      </c>
      <c r="U24" s="20"/>
      <c r="V24" s="20">
        <f t="shared" si="6"/>
        <v>63.541666666666664</v>
      </c>
      <c r="W24" s="20">
        <f t="shared" si="7"/>
        <v>93.036929571817012</v>
      </c>
      <c r="X24" s="20">
        <f t="shared" si="8"/>
        <v>68.297252455668826</v>
      </c>
    </row>
    <row r="25" spans="1:24" s="9" customFormat="1" ht="14.25" customHeight="1" x14ac:dyDescent="0.2">
      <c r="F25" s="13"/>
    </row>
    <row r="26" spans="1:24" s="9" customFormat="1" ht="14.25" customHeight="1" x14ac:dyDescent="0.2">
      <c r="B26" s="14" t="s">
        <v>69</v>
      </c>
      <c r="F26" s="13"/>
      <c r="H26" s="9" t="s">
        <v>70</v>
      </c>
    </row>
  </sheetData>
  <sheetProtection insertRows="0" deleteRows="0"/>
  <mergeCells count="27">
    <mergeCell ref="A16:X16"/>
    <mergeCell ref="A15:X15"/>
    <mergeCell ref="R18:T18"/>
    <mergeCell ref="U18:U19"/>
    <mergeCell ref="V18:X18"/>
    <mergeCell ref="P18:Q18"/>
    <mergeCell ref="L18:M18"/>
    <mergeCell ref="N18:O18"/>
    <mergeCell ref="A24:C24"/>
    <mergeCell ref="J18:K18"/>
    <mergeCell ref="B21:C21"/>
    <mergeCell ref="B19:C19"/>
    <mergeCell ref="A18:C18"/>
    <mergeCell ref="D18:D19"/>
    <mergeCell ref="B20:C20"/>
    <mergeCell ref="E18:E19"/>
    <mergeCell ref="B22:C22"/>
    <mergeCell ref="B23:C23"/>
    <mergeCell ref="F18:G18"/>
    <mergeCell ref="H18:I18"/>
    <mergeCell ref="A7:X7"/>
    <mergeCell ref="A3:X3"/>
    <mergeCell ref="A2:X2"/>
    <mergeCell ref="A1:X1"/>
    <mergeCell ref="A4:X4"/>
    <mergeCell ref="A5:X5"/>
    <mergeCell ref="A6:X6"/>
  </mergeCells>
  <phoneticPr fontId="3" type="noConversion"/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opLeftCell="A14" zoomScale="90" workbookViewId="0">
      <selection activeCell="V20" sqref="V20:X20"/>
    </sheetView>
  </sheetViews>
  <sheetFormatPr baseColWidth="10" defaultColWidth="11.42578125" defaultRowHeight="12.75" x14ac:dyDescent="0.2"/>
  <cols>
    <col min="1" max="1" width="11.28515625" style="2" customWidth="1"/>
    <col min="2" max="2" width="6.42578125" style="2" customWidth="1"/>
    <col min="3" max="3" width="40.7109375" style="2" customWidth="1"/>
    <col min="4" max="5" width="11.42578125" style="2"/>
    <col min="6" max="6" width="11.85546875" style="2" customWidth="1"/>
    <col min="7" max="7" width="12.42578125" style="2" customWidth="1"/>
    <col min="8" max="11" width="9.28515625" style="2" hidden="1" customWidth="1"/>
    <col min="12" max="13" width="9.28515625" style="2" customWidth="1"/>
    <col min="14" max="17" width="9.28515625" style="2" hidden="1" customWidth="1"/>
    <col min="18" max="20" width="9.28515625" style="2" customWidth="1"/>
    <col min="21" max="21" width="25.42578125" style="2" customWidth="1"/>
    <col min="22" max="23" width="8.85546875" style="2" customWidth="1"/>
    <col min="24" max="24" width="9.7109375" style="2" customWidth="1"/>
    <col min="25" max="16384" width="11.42578125" style="2"/>
  </cols>
  <sheetData>
    <row r="1" spans="1:24" x14ac:dyDescent="0.2">
      <c r="A1" s="67" t="s">
        <v>108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24" x14ac:dyDescent="0.2">
      <c r="A2" s="67" t="s">
        <v>31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4" x14ac:dyDescent="0.2">
      <c r="A3" s="67" t="s">
        <v>71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24" hidden="1" x14ac:dyDescent="0.2">
      <c r="A4" s="66" t="s">
        <v>109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24" x14ac:dyDescent="0.2">
      <c r="A5" s="66" t="s">
        <v>110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4" hidden="1" x14ac:dyDescent="0.2">
      <c r="A6" s="66" t="s">
        <v>111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</row>
    <row r="7" spans="1:24" hidden="1" x14ac:dyDescent="0.2">
      <c r="A7" s="66" t="s">
        <v>112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5</v>
      </c>
      <c r="C11" s="35" t="s">
        <v>101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94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6</v>
      </c>
      <c r="C13" s="35" t="s">
        <v>101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X14" s="2" t="s">
        <v>123</v>
      </c>
    </row>
    <row r="15" spans="1:24" x14ac:dyDescent="0.2">
      <c r="A15" s="83" t="s">
        <v>34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</row>
    <row r="16" spans="1:24" ht="25.5" customHeight="1" x14ac:dyDescent="0.2">
      <c r="A16" s="74" t="s">
        <v>45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68" t="s">
        <v>35</v>
      </c>
      <c r="B18" s="84"/>
      <c r="C18" s="69"/>
      <c r="D18" s="81" t="s">
        <v>39</v>
      </c>
      <c r="E18" s="81" t="s">
        <v>51</v>
      </c>
      <c r="F18" s="70" t="s">
        <v>52</v>
      </c>
      <c r="G18" s="71"/>
      <c r="H18" s="70" t="s">
        <v>53</v>
      </c>
      <c r="I18" s="71"/>
      <c r="J18" s="68" t="s">
        <v>54</v>
      </c>
      <c r="K18" s="69"/>
      <c r="L18" s="68" t="s">
        <v>55</v>
      </c>
      <c r="M18" s="69"/>
      <c r="N18" s="68" t="s">
        <v>56</v>
      </c>
      <c r="O18" s="69"/>
      <c r="P18" s="68" t="s">
        <v>57</v>
      </c>
      <c r="Q18" s="69"/>
      <c r="R18" s="75" t="s">
        <v>72</v>
      </c>
      <c r="S18" s="75"/>
      <c r="T18" s="75"/>
      <c r="U18" s="72" t="s">
        <v>73</v>
      </c>
      <c r="V18" s="70" t="s">
        <v>58</v>
      </c>
      <c r="W18" s="73"/>
      <c r="X18" s="71"/>
    </row>
    <row r="19" spans="1:24" ht="24" x14ac:dyDescent="0.2">
      <c r="A19" s="18" t="s">
        <v>59</v>
      </c>
      <c r="B19" s="75" t="s">
        <v>36</v>
      </c>
      <c r="C19" s="75"/>
      <c r="D19" s="82"/>
      <c r="E19" s="82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29" t="s">
        <v>64</v>
      </c>
      <c r="R19" s="7" t="s">
        <v>63</v>
      </c>
      <c r="S19" s="7" t="s">
        <v>64</v>
      </c>
      <c r="T19" s="7" t="s">
        <v>74</v>
      </c>
      <c r="U19" s="72"/>
      <c r="V19" s="17" t="s">
        <v>65</v>
      </c>
      <c r="W19" s="17" t="s">
        <v>66</v>
      </c>
      <c r="X19" s="17" t="s">
        <v>67</v>
      </c>
    </row>
    <row r="20" spans="1:24" ht="45" customHeight="1" x14ac:dyDescent="0.2">
      <c r="A20" s="22">
        <v>1</v>
      </c>
      <c r="B20" s="79" t="s">
        <v>10</v>
      </c>
      <c r="C20" s="80"/>
      <c r="D20" s="23" t="s">
        <v>11</v>
      </c>
      <c r="E20" s="23">
        <v>50</v>
      </c>
      <c r="F20" s="65">
        <f>$F$27*E20/100</f>
        <v>968239.5</v>
      </c>
      <c r="G20" s="65">
        <f>$G$27*E20/100</f>
        <v>805942</v>
      </c>
      <c r="H20" s="15">
        <f>J20+L20+N20+P20</f>
        <v>162</v>
      </c>
      <c r="I20" s="15">
        <f>K20+M20+O20+Q20</f>
        <v>221</v>
      </c>
      <c r="J20" s="53">
        <v>81</v>
      </c>
      <c r="K20" s="52">
        <v>139</v>
      </c>
      <c r="L20" s="59">
        <v>81</v>
      </c>
      <c r="M20" s="51">
        <v>82</v>
      </c>
      <c r="N20" s="53"/>
      <c r="O20" s="51"/>
      <c r="P20" s="53"/>
      <c r="Q20" s="1"/>
      <c r="R20" s="19">
        <f t="shared" ref="R20:S27" si="0">J20+L20+N20+P20</f>
        <v>162</v>
      </c>
      <c r="S20" s="19">
        <f t="shared" si="0"/>
        <v>221</v>
      </c>
      <c r="T20" s="19">
        <f>S20-R20</f>
        <v>59</v>
      </c>
      <c r="U20" s="26"/>
      <c r="V20" s="20">
        <f>M20/L20*100</f>
        <v>101.23456790123457</v>
      </c>
      <c r="W20" s="20">
        <f>G20/F20*100</f>
        <v>83.237876579090198</v>
      </c>
      <c r="X20" s="20">
        <f>V20/W20*100</f>
        <v>121.62079579846615</v>
      </c>
    </row>
    <row r="21" spans="1:24" ht="45" customHeight="1" x14ac:dyDescent="0.2">
      <c r="A21" s="22">
        <v>2</v>
      </c>
      <c r="B21" s="79" t="s">
        <v>79</v>
      </c>
      <c r="C21" s="80"/>
      <c r="D21" s="23" t="s">
        <v>12</v>
      </c>
      <c r="E21" s="23">
        <v>10</v>
      </c>
      <c r="F21" s="65">
        <f t="shared" ref="F21:F24" si="1">$F$27*E21/100</f>
        <v>193647.9</v>
      </c>
      <c r="G21" s="65">
        <f t="shared" ref="G21:G24" si="2">$G$27*E21/100</f>
        <v>161188.4</v>
      </c>
      <c r="H21" s="15">
        <f t="shared" ref="H21:H25" si="3">J21+L21+N21+P21</f>
        <v>63</v>
      </c>
      <c r="I21" s="15">
        <f t="shared" ref="I21:I25" si="4">K21+M21+O21+Q21</f>
        <v>42</v>
      </c>
      <c r="J21" s="53">
        <v>33</v>
      </c>
      <c r="K21" s="52">
        <v>22</v>
      </c>
      <c r="L21" s="59">
        <v>30</v>
      </c>
      <c r="M21" s="51">
        <v>20</v>
      </c>
      <c r="N21" s="53"/>
      <c r="O21" s="51"/>
      <c r="P21" s="53"/>
      <c r="Q21" s="1"/>
      <c r="R21" s="19">
        <f t="shared" si="0"/>
        <v>63</v>
      </c>
      <c r="S21" s="19">
        <f t="shared" si="0"/>
        <v>42</v>
      </c>
      <c r="T21" s="19">
        <f t="shared" ref="T21:T27" si="5">S21-R21</f>
        <v>-21</v>
      </c>
      <c r="U21" s="28"/>
      <c r="V21" s="20">
        <f t="shared" ref="V21:V27" si="6">M21/L21*100</f>
        <v>66.666666666666657</v>
      </c>
      <c r="W21" s="20">
        <f t="shared" ref="W21:W27" si="7">G21/F21*100</f>
        <v>83.237876579090198</v>
      </c>
      <c r="X21" s="20">
        <f t="shared" ref="X21:X27" si="8">V21/W21*100</f>
        <v>80.091743574599647</v>
      </c>
    </row>
    <row r="22" spans="1:24" ht="45" customHeight="1" x14ac:dyDescent="0.2">
      <c r="A22" s="22">
        <v>3</v>
      </c>
      <c r="B22" s="79" t="s">
        <v>24</v>
      </c>
      <c r="C22" s="80"/>
      <c r="D22" s="23" t="s">
        <v>8</v>
      </c>
      <c r="E22" s="23">
        <v>10</v>
      </c>
      <c r="F22" s="65">
        <f t="shared" si="1"/>
        <v>193647.9</v>
      </c>
      <c r="G22" s="65">
        <f t="shared" si="2"/>
        <v>161188.4</v>
      </c>
      <c r="H22" s="15">
        <f t="shared" si="3"/>
        <v>132000</v>
      </c>
      <c r="I22" s="15">
        <f t="shared" si="4"/>
        <v>252000</v>
      </c>
      <c r="J22" s="53">
        <v>72000</v>
      </c>
      <c r="K22" s="52">
        <v>108000</v>
      </c>
      <c r="L22" s="59">
        <v>60000</v>
      </c>
      <c r="M22" s="51">
        <v>144000</v>
      </c>
      <c r="N22" s="53"/>
      <c r="O22" s="51"/>
      <c r="P22" s="53"/>
      <c r="Q22" s="1"/>
      <c r="R22" s="19">
        <f t="shared" si="0"/>
        <v>132000</v>
      </c>
      <c r="S22" s="19">
        <f t="shared" si="0"/>
        <v>252000</v>
      </c>
      <c r="T22" s="19">
        <f t="shared" si="5"/>
        <v>120000</v>
      </c>
      <c r="U22" s="26"/>
      <c r="V22" s="20">
        <f t="shared" si="6"/>
        <v>240</v>
      </c>
      <c r="W22" s="20">
        <f t="shared" si="7"/>
        <v>83.237876579090198</v>
      </c>
      <c r="X22" s="20">
        <f t="shared" si="8"/>
        <v>288.33027686855877</v>
      </c>
    </row>
    <row r="23" spans="1:24" ht="45" customHeight="1" x14ac:dyDescent="0.2">
      <c r="A23" s="22">
        <v>4</v>
      </c>
      <c r="B23" s="79" t="s">
        <v>78</v>
      </c>
      <c r="C23" s="80"/>
      <c r="D23" s="23" t="s">
        <v>13</v>
      </c>
      <c r="E23" s="23">
        <v>20</v>
      </c>
      <c r="F23" s="65">
        <f t="shared" si="1"/>
        <v>387295.8</v>
      </c>
      <c r="G23" s="65">
        <f t="shared" si="2"/>
        <v>322376.8</v>
      </c>
      <c r="H23" s="15">
        <f t="shared" si="3"/>
        <v>342</v>
      </c>
      <c r="I23" s="15">
        <f t="shared" si="4"/>
        <v>536</v>
      </c>
      <c r="J23" s="53">
        <v>177</v>
      </c>
      <c r="K23" s="52">
        <v>298</v>
      </c>
      <c r="L23" s="59">
        <v>165</v>
      </c>
      <c r="M23" s="51">
        <v>238</v>
      </c>
      <c r="N23" s="53"/>
      <c r="O23" s="51"/>
      <c r="P23" s="53"/>
      <c r="Q23" s="1"/>
      <c r="R23" s="19">
        <f t="shared" si="0"/>
        <v>342</v>
      </c>
      <c r="S23" s="19">
        <f t="shared" si="0"/>
        <v>536</v>
      </c>
      <c r="T23" s="19">
        <f t="shared" si="5"/>
        <v>194</v>
      </c>
      <c r="U23" s="26"/>
      <c r="V23" s="20">
        <f t="shared" si="6"/>
        <v>144.24242424242425</v>
      </c>
      <c r="W23" s="20">
        <f t="shared" si="7"/>
        <v>83.237876579090198</v>
      </c>
      <c r="X23" s="20">
        <f t="shared" si="8"/>
        <v>173.28940882504293</v>
      </c>
    </row>
    <row r="24" spans="1:24" ht="45" customHeight="1" x14ac:dyDescent="0.2">
      <c r="A24" s="22">
        <v>5</v>
      </c>
      <c r="B24" s="79" t="s">
        <v>14</v>
      </c>
      <c r="C24" s="80"/>
      <c r="D24" s="23" t="s">
        <v>41</v>
      </c>
      <c r="E24" s="23">
        <v>10</v>
      </c>
      <c r="F24" s="65">
        <f t="shared" si="1"/>
        <v>193647.9</v>
      </c>
      <c r="G24" s="65">
        <f t="shared" si="2"/>
        <v>161188.4</v>
      </c>
      <c r="H24" s="15">
        <f t="shared" si="3"/>
        <v>240</v>
      </c>
      <c r="I24" s="15">
        <f t="shared" si="4"/>
        <v>77</v>
      </c>
      <c r="J24" s="53">
        <v>120</v>
      </c>
      <c r="K24" s="52">
        <v>77</v>
      </c>
      <c r="L24" s="59">
        <v>120</v>
      </c>
      <c r="M24" s="51">
        <v>0</v>
      </c>
      <c r="N24" s="53"/>
      <c r="O24" s="51"/>
      <c r="P24" s="53"/>
      <c r="Q24" s="1"/>
      <c r="R24" s="19">
        <f t="shared" si="0"/>
        <v>240</v>
      </c>
      <c r="S24" s="19">
        <f t="shared" si="0"/>
        <v>77</v>
      </c>
      <c r="T24" s="19">
        <f t="shared" si="5"/>
        <v>-163</v>
      </c>
      <c r="U24" s="26"/>
      <c r="V24" s="20">
        <f t="shared" si="6"/>
        <v>0</v>
      </c>
      <c r="W24" s="20">
        <f t="shared" si="7"/>
        <v>83.237876579090198</v>
      </c>
      <c r="X24" s="20">
        <f t="shared" si="8"/>
        <v>0</v>
      </c>
    </row>
    <row r="25" spans="1:24" ht="45" customHeight="1" x14ac:dyDescent="0.2">
      <c r="A25" s="22"/>
      <c r="B25" s="79"/>
      <c r="C25" s="80"/>
      <c r="D25" s="23"/>
      <c r="E25" s="23"/>
      <c r="F25" s="10">
        <f t="shared" ref="F25:F26" si="9">$F$27*E25/100</f>
        <v>0</v>
      </c>
      <c r="G25" s="5"/>
      <c r="H25" s="15">
        <f t="shared" si="3"/>
        <v>0</v>
      </c>
      <c r="I25" s="15">
        <f t="shared" si="4"/>
        <v>0</v>
      </c>
      <c r="J25" s="22"/>
      <c r="K25" s="16"/>
      <c r="L25" s="22"/>
      <c r="M25" s="1"/>
      <c r="N25" s="22"/>
      <c r="O25" s="1"/>
      <c r="P25" s="22"/>
      <c r="Q25" s="1"/>
      <c r="R25" s="19"/>
      <c r="S25" s="19"/>
      <c r="T25" s="19"/>
      <c r="U25" s="26"/>
      <c r="V25" s="20"/>
      <c r="W25" s="20"/>
      <c r="X25" s="20"/>
    </row>
    <row r="26" spans="1:24" ht="45" customHeight="1" x14ac:dyDescent="0.2">
      <c r="A26" s="22"/>
      <c r="B26" s="79"/>
      <c r="C26" s="80"/>
      <c r="D26" s="23"/>
      <c r="E26" s="23"/>
      <c r="F26" s="10">
        <f t="shared" si="9"/>
        <v>0</v>
      </c>
      <c r="G26" s="5"/>
      <c r="H26" s="15">
        <f t="shared" ref="H26" si="10">J26+L26+N26+P26</f>
        <v>0</v>
      </c>
      <c r="I26" s="15">
        <f t="shared" ref="I26" si="11">K26+M26+O26+Q26</f>
        <v>0</v>
      </c>
      <c r="J26" s="22"/>
      <c r="K26" s="16"/>
      <c r="L26" s="22"/>
      <c r="M26" s="1"/>
      <c r="N26" s="22"/>
      <c r="O26" s="1"/>
      <c r="P26" s="22"/>
      <c r="Q26" s="1"/>
      <c r="R26" s="19"/>
      <c r="S26" s="19"/>
      <c r="T26" s="19"/>
      <c r="U26" s="26"/>
      <c r="V26" s="20"/>
      <c r="W26" s="20"/>
      <c r="X26" s="20"/>
    </row>
    <row r="27" spans="1:24" s="8" customFormat="1" ht="36.75" customHeight="1" x14ac:dyDescent="0.2">
      <c r="A27" s="76" t="s">
        <v>68</v>
      </c>
      <c r="B27" s="77"/>
      <c r="C27" s="78"/>
      <c r="D27" s="11"/>
      <c r="E27" s="11">
        <f>SUM(E20:E26)</f>
        <v>100</v>
      </c>
      <c r="F27" s="30">
        <v>1936479</v>
      </c>
      <c r="G27" s="30">
        <v>1611884</v>
      </c>
      <c r="H27" s="11">
        <f t="shared" ref="H27:Q27" si="12">SUM(H20:H26)</f>
        <v>132807</v>
      </c>
      <c r="I27" s="11">
        <f t="shared" si="12"/>
        <v>252876</v>
      </c>
      <c r="J27" s="11">
        <f t="shared" si="12"/>
        <v>72411</v>
      </c>
      <c r="K27" s="11">
        <f t="shared" si="12"/>
        <v>108536</v>
      </c>
      <c r="L27" s="11">
        <f t="shared" si="12"/>
        <v>60396</v>
      </c>
      <c r="M27" s="11">
        <f t="shared" si="12"/>
        <v>144340</v>
      </c>
      <c r="N27" s="11">
        <f t="shared" si="12"/>
        <v>0</v>
      </c>
      <c r="O27" s="11">
        <f t="shared" si="12"/>
        <v>0</v>
      </c>
      <c r="P27" s="11">
        <f t="shared" si="12"/>
        <v>0</v>
      </c>
      <c r="Q27" s="11">
        <f t="shared" si="12"/>
        <v>0</v>
      </c>
      <c r="R27" s="21">
        <f t="shared" si="0"/>
        <v>132807</v>
      </c>
      <c r="S27" s="21">
        <f t="shared" si="0"/>
        <v>252876</v>
      </c>
      <c r="T27" s="21">
        <f t="shared" si="5"/>
        <v>120069</v>
      </c>
      <c r="U27" s="20"/>
      <c r="V27" s="20">
        <f t="shared" si="6"/>
        <v>238.98933704218823</v>
      </c>
      <c r="W27" s="20">
        <f t="shared" si="7"/>
        <v>83.237876579090198</v>
      </c>
      <c r="X27" s="20">
        <f t="shared" si="8"/>
        <v>287.11609049169766</v>
      </c>
    </row>
    <row r="28" spans="1:24" s="9" customFormat="1" ht="14.25" customHeight="1" x14ac:dyDescent="0.2">
      <c r="F28" s="13"/>
    </row>
    <row r="29" spans="1:24" s="9" customFormat="1" ht="14.25" customHeight="1" x14ac:dyDescent="0.2">
      <c r="B29" s="14" t="s">
        <v>69</v>
      </c>
      <c r="F29" s="13"/>
      <c r="H29" s="9" t="s">
        <v>70</v>
      </c>
    </row>
  </sheetData>
  <sheetProtection insertRows="0" deleteRows="0"/>
  <mergeCells count="30">
    <mergeCell ref="A2:X2"/>
    <mergeCell ref="A1:X1"/>
    <mergeCell ref="A18:C18"/>
    <mergeCell ref="D18:D19"/>
    <mergeCell ref="R18:T18"/>
    <mergeCell ref="U18:U19"/>
    <mergeCell ref="V18:X18"/>
    <mergeCell ref="N18:O18"/>
    <mergeCell ref="A16:X16"/>
    <mergeCell ref="A15:X15"/>
    <mergeCell ref="A7:X7"/>
    <mergeCell ref="L18:M18"/>
    <mergeCell ref="H18:I18"/>
    <mergeCell ref="J18:K18"/>
    <mergeCell ref="A3:X3"/>
    <mergeCell ref="B26:C26"/>
    <mergeCell ref="A27:C27"/>
    <mergeCell ref="B25:C25"/>
    <mergeCell ref="A4:X4"/>
    <mergeCell ref="A5:X5"/>
    <mergeCell ref="A6:X6"/>
    <mergeCell ref="P18:Q18"/>
    <mergeCell ref="B24:C24"/>
    <mergeCell ref="B20:C20"/>
    <mergeCell ref="B21:C21"/>
    <mergeCell ref="B22:C22"/>
    <mergeCell ref="B19:C19"/>
    <mergeCell ref="B23:C23"/>
    <mergeCell ref="E18:E19"/>
    <mergeCell ref="F18:G18"/>
  </mergeCells>
  <phoneticPr fontId="3" type="noConversion"/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opLeftCell="B17" zoomScale="90" workbookViewId="0">
      <selection activeCell="V20" sqref="V20:X20"/>
    </sheetView>
  </sheetViews>
  <sheetFormatPr baseColWidth="10" defaultColWidth="11.42578125" defaultRowHeight="12.75" x14ac:dyDescent="0.2"/>
  <cols>
    <col min="1" max="1" width="10.5703125" style="2" customWidth="1"/>
    <col min="2" max="2" width="8" style="2" customWidth="1"/>
    <col min="3" max="3" width="40.7109375" style="2" customWidth="1"/>
    <col min="4" max="5" width="11.42578125" style="2"/>
    <col min="6" max="6" width="14.28515625" style="2" customWidth="1"/>
    <col min="7" max="7" width="11.85546875" style="2" customWidth="1"/>
    <col min="8" max="11" width="9.28515625" style="2" hidden="1" customWidth="1"/>
    <col min="12" max="13" width="9.28515625" style="2" customWidth="1"/>
    <col min="14" max="17" width="9.28515625" style="2" hidden="1" customWidth="1"/>
    <col min="18" max="20" width="9.28515625" style="2" customWidth="1"/>
    <col min="21" max="21" width="18.7109375" style="2" customWidth="1"/>
    <col min="22" max="23" width="8.85546875" style="2" customWidth="1"/>
    <col min="24" max="24" width="10.140625" style="2" customWidth="1"/>
    <col min="25" max="16384" width="11.42578125" style="2"/>
  </cols>
  <sheetData>
    <row r="1" spans="1:24" x14ac:dyDescent="0.2">
      <c r="A1" s="67" t="s">
        <v>108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24" x14ac:dyDescent="0.2">
      <c r="A2" s="67" t="s">
        <v>31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4" x14ac:dyDescent="0.2">
      <c r="A3" s="67" t="s">
        <v>71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24" hidden="1" x14ac:dyDescent="0.2">
      <c r="A4" s="66" t="s">
        <v>109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24" x14ac:dyDescent="0.2">
      <c r="A5" s="66" t="s">
        <v>110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4" hidden="1" x14ac:dyDescent="0.2">
      <c r="A6" s="66" t="s">
        <v>111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</row>
    <row r="7" spans="1:24" hidden="1" x14ac:dyDescent="0.2">
      <c r="A7" s="67" t="s">
        <v>112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</row>
    <row r="8" spans="1:24" x14ac:dyDescent="0.2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7</v>
      </c>
      <c r="C11" s="35" t="s">
        <v>102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94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12</v>
      </c>
      <c r="C13" s="35" t="s">
        <v>103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X14" s="2" t="s">
        <v>123</v>
      </c>
    </row>
    <row r="15" spans="1:24" x14ac:dyDescent="0.2">
      <c r="A15" s="83" t="s">
        <v>34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</row>
    <row r="16" spans="1:24" ht="25.5" customHeight="1" x14ac:dyDescent="0.2">
      <c r="A16" s="74" t="s">
        <v>46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68" t="s">
        <v>35</v>
      </c>
      <c r="B18" s="84"/>
      <c r="C18" s="69"/>
      <c r="D18" s="81" t="s">
        <v>39</v>
      </c>
      <c r="E18" s="81" t="s">
        <v>51</v>
      </c>
      <c r="F18" s="70" t="s">
        <v>52</v>
      </c>
      <c r="G18" s="71"/>
      <c r="H18" s="70" t="s">
        <v>53</v>
      </c>
      <c r="I18" s="71"/>
      <c r="J18" s="68" t="s">
        <v>54</v>
      </c>
      <c r="K18" s="69"/>
      <c r="L18" s="68" t="s">
        <v>55</v>
      </c>
      <c r="M18" s="69"/>
      <c r="N18" s="68" t="s">
        <v>56</v>
      </c>
      <c r="O18" s="69"/>
      <c r="P18" s="68" t="s">
        <v>57</v>
      </c>
      <c r="Q18" s="69"/>
      <c r="R18" s="75" t="s">
        <v>72</v>
      </c>
      <c r="S18" s="75"/>
      <c r="T18" s="75"/>
      <c r="U18" s="72" t="s">
        <v>73</v>
      </c>
      <c r="V18" s="70" t="s">
        <v>58</v>
      </c>
      <c r="W18" s="73"/>
      <c r="X18" s="71"/>
    </row>
    <row r="19" spans="1:24" ht="24" x14ac:dyDescent="0.2">
      <c r="A19" s="18" t="s">
        <v>59</v>
      </c>
      <c r="B19" s="75" t="s">
        <v>36</v>
      </c>
      <c r="C19" s="75"/>
      <c r="D19" s="82"/>
      <c r="E19" s="82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7" t="s">
        <v>64</v>
      </c>
      <c r="R19" s="7" t="s">
        <v>63</v>
      </c>
      <c r="S19" s="7" t="s">
        <v>64</v>
      </c>
      <c r="T19" s="7" t="s">
        <v>74</v>
      </c>
      <c r="U19" s="72"/>
      <c r="V19" s="17" t="s">
        <v>65</v>
      </c>
      <c r="W19" s="17" t="s">
        <v>66</v>
      </c>
      <c r="X19" s="17" t="s">
        <v>67</v>
      </c>
    </row>
    <row r="20" spans="1:24" ht="45" customHeight="1" x14ac:dyDescent="0.2">
      <c r="A20" s="22">
        <v>1</v>
      </c>
      <c r="B20" s="79" t="s">
        <v>85</v>
      </c>
      <c r="C20" s="80"/>
      <c r="D20" s="23" t="s">
        <v>116</v>
      </c>
      <c r="E20" s="23">
        <v>20</v>
      </c>
      <c r="F20" s="65">
        <f>$F$26*E20/100</f>
        <v>1179723</v>
      </c>
      <c r="G20" s="65">
        <f>$G$26*E20/100</f>
        <v>870617.4</v>
      </c>
      <c r="H20" s="15">
        <f>J20+L20+N20+P20</f>
        <v>450000</v>
      </c>
      <c r="I20" s="15">
        <f>K20+M20+O20+Q20</f>
        <v>123608</v>
      </c>
      <c r="J20" s="56">
        <v>225000</v>
      </c>
      <c r="K20" s="55">
        <v>47298</v>
      </c>
      <c r="L20" s="59">
        <v>225000</v>
      </c>
      <c r="M20" s="54">
        <v>76310</v>
      </c>
      <c r="N20" s="59"/>
      <c r="O20" s="54"/>
      <c r="P20" s="59"/>
      <c r="Q20" s="1"/>
      <c r="R20" s="19">
        <f t="shared" ref="R20:S20" si="0">J20+L20+N20+P20</f>
        <v>450000</v>
      </c>
      <c r="S20" s="19">
        <f t="shared" si="0"/>
        <v>123608</v>
      </c>
      <c r="T20" s="19">
        <f>S20-R20</f>
        <v>-326392</v>
      </c>
      <c r="U20" s="28"/>
      <c r="V20" s="20">
        <f>M20/L20*100</f>
        <v>33.915555555555557</v>
      </c>
      <c r="W20" s="20">
        <f>G20/F20*100</f>
        <v>73.798459468875322</v>
      </c>
      <c r="X20" s="20">
        <f>V20/W20*100</f>
        <v>45.956996663134305</v>
      </c>
    </row>
    <row r="21" spans="1:24" ht="45" customHeight="1" x14ac:dyDescent="0.2">
      <c r="A21" s="22">
        <v>2</v>
      </c>
      <c r="B21" s="79" t="s">
        <v>82</v>
      </c>
      <c r="C21" s="80"/>
      <c r="D21" s="23" t="s">
        <v>116</v>
      </c>
      <c r="E21" s="23">
        <v>20</v>
      </c>
      <c r="F21" s="65">
        <f t="shared" ref="F21:F24" si="1">$F$26*E21/100</f>
        <v>1179723</v>
      </c>
      <c r="G21" s="65">
        <f t="shared" ref="G21:G24" si="2">$G$26*E21/100</f>
        <v>870617.4</v>
      </c>
      <c r="H21" s="15">
        <f t="shared" ref="H21:H25" si="3">J21+L21+N21+P21</f>
        <v>320000</v>
      </c>
      <c r="I21" s="15">
        <f t="shared" ref="I21:I25" si="4">K21+M21+O21+Q21</f>
        <v>74146</v>
      </c>
      <c r="J21" s="56">
        <v>160000</v>
      </c>
      <c r="K21" s="55">
        <v>24478</v>
      </c>
      <c r="L21" s="59">
        <v>160000</v>
      </c>
      <c r="M21" s="54">
        <v>49668</v>
      </c>
      <c r="N21" s="59"/>
      <c r="O21" s="54"/>
      <c r="P21" s="59"/>
      <c r="Q21" s="1"/>
      <c r="R21" s="19">
        <f t="shared" ref="R21:R26" si="5">J21+L21+N21+P21</f>
        <v>320000</v>
      </c>
      <c r="S21" s="19">
        <f t="shared" ref="S21:S26" si="6">K21+M21+O21+Q21</f>
        <v>74146</v>
      </c>
      <c r="T21" s="19">
        <f t="shared" ref="T21:T26" si="7">S21-R21</f>
        <v>-245854</v>
      </c>
      <c r="U21" s="28"/>
      <c r="V21" s="20">
        <f t="shared" ref="V21:V26" si="8">M21/L21*100</f>
        <v>31.0425</v>
      </c>
      <c r="W21" s="20">
        <f t="shared" ref="W21:W26" si="9">G21/F21*100</f>
        <v>73.798459468875322</v>
      </c>
      <c r="X21" s="20">
        <f t="shared" ref="X21:X26" si="10">V21/W21*100</f>
        <v>42.063886188697815</v>
      </c>
    </row>
    <row r="22" spans="1:24" ht="46.5" customHeight="1" x14ac:dyDescent="0.2">
      <c r="A22" s="22">
        <v>3</v>
      </c>
      <c r="B22" s="79" t="s">
        <v>83</v>
      </c>
      <c r="C22" s="80"/>
      <c r="D22" s="23" t="s">
        <v>116</v>
      </c>
      <c r="E22" s="23">
        <v>20</v>
      </c>
      <c r="F22" s="65">
        <f t="shared" si="1"/>
        <v>1179723</v>
      </c>
      <c r="G22" s="65">
        <f t="shared" si="2"/>
        <v>870617.4</v>
      </c>
      <c r="H22" s="15">
        <f t="shared" si="3"/>
        <v>60000</v>
      </c>
      <c r="I22" s="15">
        <f t="shared" si="4"/>
        <v>29625</v>
      </c>
      <c r="J22" s="56">
        <v>30000</v>
      </c>
      <c r="K22" s="55">
        <v>3025</v>
      </c>
      <c r="L22" s="59">
        <v>30000</v>
      </c>
      <c r="M22" s="54">
        <v>26600</v>
      </c>
      <c r="N22" s="59"/>
      <c r="O22" s="54"/>
      <c r="P22" s="59"/>
      <c r="Q22" s="1"/>
      <c r="R22" s="19">
        <f t="shared" si="5"/>
        <v>60000</v>
      </c>
      <c r="S22" s="19">
        <f t="shared" si="6"/>
        <v>29625</v>
      </c>
      <c r="T22" s="19">
        <f t="shared" si="7"/>
        <v>-30375</v>
      </c>
      <c r="U22" s="28"/>
      <c r="V22" s="20">
        <f t="shared" si="8"/>
        <v>88.666666666666671</v>
      </c>
      <c r="W22" s="20">
        <f t="shared" si="9"/>
        <v>73.798459468875322</v>
      </c>
      <c r="X22" s="20">
        <f t="shared" si="10"/>
        <v>120.14704277676968</v>
      </c>
    </row>
    <row r="23" spans="1:24" ht="45.75" customHeight="1" x14ac:dyDescent="0.2">
      <c r="A23" s="22">
        <v>4</v>
      </c>
      <c r="B23" s="79" t="s">
        <v>30</v>
      </c>
      <c r="C23" s="80"/>
      <c r="D23" s="23" t="s">
        <v>116</v>
      </c>
      <c r="E23" s="23">
        <v>20</v>
      </c>
      <c r="F23" s="65">
        <f t="shared" si="1"/>
        <v>1179723</v>
      </c>
      <c r="G23" s="65">
        <f t="shared" si="2"/>
        <v>870617.4</v>
      </c>
      <c r="H23" s="15">
        <f t="shared" si="3"/>
        <v>300000</v>
      </c>
      <c r="I23" s="15">
        <f t="shared" si="4"/>
        <v>18889</v>
      </c>
      <c r="J23" s="59">
        <v>150000</v>
      </c>
      <c r="K23" s="58">
        <v>5039</v>
      </c>
      <c r="L23" s="59">
        <v>150000</v>
      </c>
      <c r="M23" s="57">
        <v>13850</v>
      </c>
      <c r="N23" s="59"/>
      <c r="O23" s="57"/>
      <c r="P23" s="59"/>
      <c r="Q23" s="1"/>
      <c r="R23" s="19">
        <f t="shared" si="5"/>
        <v>300000</v>
      </c>
      <c r="S23" s="19">
        <f t="shared" si="6"/>
        <v>18889</v>
      </c>
      <c r="T23" s="19">
        <f t="shared" si="7"/>
        <v>-281111</v>
      </c>
      <c r="U23" s="28"/>
      <c r="V23" s="20">
        <f t="shared" si="8"/>
        <v>9.2333333333333343</v>
      </c>
      <c r="W23" s="20">
        <f t="shared" si="9"/>
        <v>73.798459468875322</v>
      </c>
      <c r="X23" s="20">
        <f t="shared" si="10"/>
        <v>12.511552950813986</v>
      </c>
    </row>
    <row r="24" spans="1:24" ht="45" customHeight="1" x14ac:dyDescent="0.2">
      <c r="A24" s="22">
        <v>5</v>
      </c>
      <c r="B24" s="79" t="s">
        <v>88</v>
      </c>
      <c r="C24" s="80"/>
      <c r="D24" s="23" t="s">
        <v>41</v>
      </c>
      <c r="E24" s="23">
        <v>20</v>
      </c>
      <c r="F24" s="65">
        <f t="shared" si="1"/>
        <v>1179723</v>
      </c>
      <c r="G24" s="65">
        <f t="shared" si="2"/>
        <v>870617.4</v>
      </c>
      <c r="H24" s="15">
        <f t="shared" si="3"/>
        <v>144000</v>
      </c>
      <c r="I24" s="15">
        <f t="shared" si="4"/>
        <v>1856</v>
      </c>
      <c r="J24" s="56">
        <v>72000</v>
      </c>
      <c r="K24" s="55">
        <v>1483</v>
      </c>
      <c r="L24" s="59">
        <v>72000</v>
      </c>
      <c r="M24" s="54">
        <v>373</v>
      </c>
      <c r="N24" s="59"/>
      <c r="O24" s="54"/>
      <c r="P24" s="59"/>
      <c r="Q24" s="1"/>
      <c r="R24" s="19">
        <f t="shared" si="5"/>
        <v>144000</v>
      </c>
      <c r="S24" s="19">
        <f t="shared" si="6"/>
        <v>1856</v>
      </c>
      <c r="T24" s="19">
        <f t="shared" si="7"/>
        <v>-142144</v>
      </c>
      <c r="U24" s="28"/>
      <c r="V24" s="20">
        <f t="shared" si="8"/>
        <v>0.51805555555555549</v>
      </c>
      <c r="W24" s="20">
        <f t="shared" si="9"/>
        <v>73.798459468875322</v>
      </c>
      <c r="X24" s="20">
        <f t="shared" si="10"/>
        <v>0.70198695106101316</v>
      </c>
    </row>
    <row r="25" spans="1:24" ht="39.75" customHeight="1" x14ac:dyDescent="0.2">
      <c r="A25" s="22"/>
      <c r="B25" s="79"/>
      <c r="C25" s="80"/>
      <c r="D25" s="23"/>
      <c r="E25" s="23"/>
      <c r="F25" s="10">
        <f t="shared" ref="F25" si="11">$F$26*E25/100</f>
        <v>0</v>
      </c>
      <c r="G25" s="5"/>
      <c r="H25" s="15">
        <f t="shared" si="3"/>
        <v>0</v>
      </c>
      <c r="I25" s="15">
        <f t="shared" si="4"/>
        <v>0</v>
      </c>
      <c r="J25" s="22"/>
      <c r="K25" s="16"/>
      <c r="L25" s="22"/>
      <c r="M25" s="1"/>
      <c r="N25" s="22"/>
      <c r="O25" s="1"/>
      <c r="P25" s="22"/>
      <c r="Q25" s="1"/>
      <c r="R25" s="19"/>
      <c r="S25" s="19"/>
      <c r="T25" s="19"/>
      <c r="U25" s="28"/>
      <c r="V25" s="20"/>
      <c r="W25" s="20"/>
      <c r="X25" s="20"/>
    </row>
    <row r="26" spans="1:24" s="8" customFormat="1" ht="36.75" customHeight="1" x14ac:dyDescent="0.2">
      <c r="A26" s="76" t="s">
        <v>68</v>
      </c>
      <c r="B26" s="77"/>
      <c r="C26" s="78"/>
      <c r="D26" s="11"/>
      <c r="E26" s="11">
        <f>SUM(E20:E25)</f>
        <v>100</v>
      </c>
      <c r="F26" s="30">
        <v>5898615</v>
      </c>
      <c r="G26" s="30">
        <v>4353087</v>
      </c>
      <c r="H26" s="11">
        <f t="shared" ref="H26:Q26" si="12">SUM(H20:H25)</f>
        <v>1274000</v>
      </c>
      <c r="I26" s="11">
        <f t="shared" si="12"/>
        <v>248124</v>
      </c>
      <c r="J26" s="11">
        <f t="shared" si="12"/>
        <v>637000</v>
      </c>
      <c r="K26" s="11">
        <f t="shared" si="12"/>
        <v>81323</v>
      </c>
      <c r="L26" s="11">
        <f t="shared" si="12"/>
        <v>637000</v>
      </c>
      <c r="M26" s="11">
        <f t="shared" si="12"/>
        <v>166801</v>
      </c>
      <c r="N26" s="11">
        <f t="shared" si="12"/>
        <v>0</v>
      </c>
      <c r="O26" s="11">
        <f t="shared" si="12"/>
        <v>0</v>
      </c>
      <c r="P26" s="11">
        <f t="shared" si="12"/>
        <v>0</v>
      </c>
      <c r="Q26" s="11">
        <f t="shared" si="12"/>
        <v>0</v>
      </c>
      <c r="R26" s="21">
        <f t="shared" si="5"/>
        <v>1274000</v>
      </c>
      <c r="S26" s="21">
        <f t="shared" si="6"/>
        <v>248124</v>
      </c>
      <c r="T26" s="21">
        <f t="shared" si="7"/>
        <v>-1025876</v>
      </c>
      <c r="U26" s="21"/>
      <c r="V26" s="20">
        <f t="shared" si="8"/>
        <v>26.185400313971741</v>
      </c>
      <c r="W26" s="20">
        <f t="shared" si="9"/>
        <v>73.798459468875322</v>
      </c>
      <c r="X26" s="20">
        <f t="shared" si="10"/>
        <v>35.48231291334136</v>
      </c>
    </row>
    <row r="27" spans="1:24" s="9" customFormat="1" ht="14.25" customHeight="1" x14ac:dyDescent="0.2">
      <c r="F27" s="13"/>
    </row>
    <row r="28" spans="1:24" s="9" customFormat="1" ht="14.25" customHeight="1" x14ac:dyDescent="0.2">
      <c r="B28" s="14" t="s">
        <v>69</v>
      </c>
      <c r="F28" s="13"/>
      <c r="H28" s="9" t="s">
        <v>70</v>
      </c>
    </row>
  </sheetData>
  <sheetProtection insertRows="0" deleteRows="0"/>
  <mergeCells count="29">
    <mergeCell ref="R18:T18"/>
    <mergeCell ref="U18:U19"/>
    <mergeCell ref="V18:X18"/>
    <mergeCell ref="P18:Q18"/>
    <mergeCell ref="B25:C25"/>
    <mergeCell ref="B20:C20"/>
    <mergeCell ref="B19:C19"/>
    <mergeCell ref="J18:K18"/>
    <mergeCell ref="N18:O18"/>
    <mergeCell ref="L18:M18"/>
    <mergeCell ref="F18:G18"/>
    <mergeCell ref="E18:E19"/>
    <mergeCell ref="D18:D19"/>
    <mergeCell ref="H18:I18"/>
    <mergeCell ref="A18:C18"/>
    <mergeCell ref="A26:C26"/>
    <mergeCell ref="B21:C21"/>
    <mergeCell ref="B22:C22"/>
    <mergeCell ref="B23:C23"/>
    <mergeCell ref="B24:C24"/>
    <mergeCell ref="A3:X3"/>
    <mergeCell ref="A2:X2"/>
    <mergeCell ref="A1:X1"/>
    <mergeCell ref="A16:X16"/>
    <mergeCell ref="A15:X15"/>
    <mergeCell ref="A7:X7"/>
    <mergeCell ref="A4:X4"/>
    <mergeCell ref="A5:X5"/>
    <mergeCell ref="A6:X6"/>
  </mergeCells>
  <phoneticPr fontId="3" type="noConversion"/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opLeftCell="A15" zoomScale="90" workbookViewId="0">
      <selection activeCell="V20" sqref="V20:X20"/>
    </sheetView>
  </sheetViews>
  <sheetFormatPr baseColWidth="10" defaultColWidth="11.42578125" defaultRowHeight="12.75" x14ac:dyDescent="0.2"/>
  <cols>
    <col min="1" max="1" width="11.42578125" style="2" customWidth="1"/>
    <col min="2" max="2" width="6.85546875" style="2" customWidth="1"/>
    <col min="3" max="3" width="39.140625" style="2" customWidth="1"/>
    <col min="4" max="5" width="11.42578125" style="2"/>
    <col min="6" max="6" width="13.28515625" style="2" customWidth="1"/>
    <col min="7" max="7" width="14.28515625" style="2" customWidth="1"/>
    <col min="8" max="11" width="9.28515625" style="2" hidden="1" customWidth="1"/>
    <col min="12" max="13" width="9.28515625" style="2" customWidth="1"/>
    <col min="14" max="17" width="9.28515625" style="2" hidden="1" customWidth="1"/>
    <col min="18" max="20" width="9.28515625" style="2" customWidth="1"/>
    <col min="21" max="21" width="20.85546875" style="2" customWidth="1"/>
    <col min="22" max="24" width="8.85546875" style="2" customWidth="1"/>
    <col min="25" max="16384" width="11.42578125" style="2"/>
  </cols>
  <sheetData>
    <row r="1" spans="1:24" x14ac:dyDescent="0.2">
      <c r="A1" s="67" t="s">
        <v>108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24" x14ac:dyDescent="0.2">
      <c r="A2" s="67" t="s">
        <v>31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4" x14ac:dyDescent="0.2">
      <c r="A3" s="67" t="s">
        <v>71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24" hidden="1" x14ac:dyDescent="0.2">
      <c r="A4" s="66" t="s">
        <v>109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24" x14ac:dyDescent="0.2">
      <c r="A5" s="66" t="s">
        <v>110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4" hidden="1" x14ac:dyDescent="0.2">
      <c r="A6" s="66" t="s">
        <v>111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</row>
    <row r="7" spans="1:24" hidden="1" x14ac:dyDescent="0.2">
      <c r="A7" s="66" t="s">
        <v>112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8</v>
      </c>
      <c r="C11" s="35" t="s">
        <v>104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94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7</v>
      </c>
      <c r="C13" s="35" t="s">
        <v>105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X14" s="2" t="s">
        <v>123</v>
      </c>
    </row>
    <row r="15" spans="1:24" x14ac:dyDescent="0.2">
      <c r="A15" s="83" t="s">
        <v>34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</row>
    <row r="16" spans="1:24" ht="26.25" customHeight="1" x14ac:dyDescent="0.2">
      <c r="A16" s="74" t="s">
        <v>47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68" t="s">
        <v>35</v>
      </c>
      <c r="B18" s="84"/>
      <c r="C18" s="69"/>
      <c r="D18" s="81" t="s">
        <v>39</v>
      </c>
      <c r="E18" s="81" t="s">
        <v>51</v>
      </c>
      <c r="F18" s="70" t="s">
        <v>52</v>
      </c>
      <c r="G18" s="71"/>
      <c r="H18" s="70" t="s">
        <v>53</v>
      </c>
      <c r="I18" s="71"/>
      <c r="J18" s="68" t="s">
        <v>54</v>
      </c>
      <c r="K18" s="69"/>
      <c r="L18" s="68" t="s">
        <v>55</v>
      </c>
      <c r="M18" s="69"/>
      <c r="N18" s="68" t="s">
        <v>56</v>
      </c>
      <c r="O18" s="69"/>
      <c r="P18" s="68" t="s">
        <v>57</v>
      </c>
      <c r="Q18" s="69"/>
      <c r="R18" s="75" t="s">
        <v>72</v>
      </c>
      <c r="S18" s="75"/>
      <c r="T18" s="75"/>
      <c r="U18" s="72" t="s">
        <v>73</v>
      </c>
      <c r="V18" s="70" t="s">
        <v>58</v>
      </c>
      <c r="W18" s="73"/>
      <c r="X18" s="71"/>
    </row>
    <row r="19" spans="1:24" ht="24" x14ac:dyDescent="0.2">
      <c r="A19" s="18" t="s">
        <v>59</v>
      </c>
      <c r="B19" s="75" t="s">
        <v>36</v>
      </c>
      <c r="C19" s="75"/>
      <c r="D19" s="82"/>
      <c r="E19" s="82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7" t="s">
        <v>64</v>
      </c>
      <c r="R19" s="7" t="s">
        <v>63</v>
      </c>
      <c r="S19" s="7" t="s">
        <v>64</v>
      </c>
      <c r="T19" s="7" t="s">
        <v>74</v>
      </c>
      <c r="U19" s="72"/>
      <c r="V19" s="17" t="s">
        <v>65</v>
      </c>
      <c r="W19" s="17" t="s">
        <v>66</v>
      </c>
      <c r="X19" s="17" t="s">
        <v>67</v>
      </c>
    </row>
    <row r="20" spans="1:24" ht="43.5" customHeight="1" x14ac:dyDescent="0.2">
      <c r="A20" s="22">
        <v>1</v>
      </c>
      <c r="B20" s="79" t="s">
        <v>25</v>
      </c>
      <c r="C20" s="80"/>
      <c r="D20" s="23" t="s">
        <v>41</v>
      </c>
      <c r="E20" s="23">
        <v>20</v>
      </c>
      <c r="F20" s="65">
        <f>$F$28*E20/100</f>
        <v>763269.6</v>
      </c>
      <c r="G20" s="65">
        <f>$G$28*E20/100</f>
        <v>676999.6</v>
      </c>
      <c r="H20" s="15">
        <f>J20+L20+N20+P20</f>
        <v>1600</v>
      </c>
      <c r="I20" s="15">
        <f>K20+M20+O20+Q20</f>
        <v>1311</v>
      </c>
      <c r="J20" s="59">
        <v>800</v>
      </c>
      <c r="K20" s="58">
        <v>704</v>
      </c>
      <c r="L20" s="59">
        <v>800</v>
      </c>
      <c r="M20" s="57">
        <v>607</v>
      </c>
      <c r="N20" s="59"/>
      <c r="O20" s="57"/>
      <c r="P20" s="59"/>
      <c r="Q20" s="1"/>
      <c r="R20" s="19">
        <f t="shared" ref="R20:S28" si="0">J20+L20+N20+P20</f>
        <v>1600</v>
      </c>
      <c r="S20" s="19">
        <f t="shared" si="0"/>
        <v>1311</v>
      </c>
      <c r="T20" s="19">
        <f>S20-R20</f>
        <v>-289</v>
      </c>
      <c r="U20" s="28"/>
      <c r="V20" s="20">
        <f>M20/L20*100</f>
        <v>75.875</v>
      </c>
      <c r="W20" s="20">
        <f>G20/F20*100</f>
        <v>88.69730957449373</v>
      </c>
      <c r="X20" s="20">
        <f>V20/W20*100</f>
        <v>85.543744634413372</v>
      </c>
    </row>
    <row r="21" spans="1:24" ht="43.5" customHeight="1" x14ac:dyDescent="0.2">
      <c r="A21" s="22">
        <v>2</v>
      </c>
      <c r="B21" s="79" t="s">
        <v>84</v>
      </c>
      <c r="C21" s="80"/>
      <c r="D21" s="23" t="s">
        <v>41</v>
      </c>
      <c r="E21" s="23">
        <v>30</v>
      </c>
      <c r="F21" s="65">
        <f t="shared" ref="F21:F26" si="1">$F$28*E21/100</f>
        <v>1144904.3999999999</v>
      </c>
      <c r="G21" s="65">
        <f t="shared" ref="G21:G26" si="2">$G$28*E21/100</f>
        <v>1015499.4</v>
      </c>
      <c r="H21" s="15">
        <f t="shared" ref="H21:H27" si="3">J21+L21+N21+P21</f>
        <v>192</v>
      </c>
      <c r="I21" s="15">
        <f t="shared" ref="I21:I27" si="4">K21+M21+O21+Q21</f>
        <v>589</v>
      </c>
      <c r="J21" s="59">
        <v>96</v>
      </c>
      <c r="K21" s="58">
        <v>183</v>
      </c>
      <c r="L21" s="59">
        <v>96</v>
      </c>
      <c r="M21" s="57">
        <v>406</v>
      </c>
      <c r="N21" s="59"/>
      <c r="O21" s="57"/>
      <c r="P21" s="59"/>
      <c r="Q21" s="1"/>
      <c r="R21" s="19">
        <f t="shared" si="0"/>
        <v>192</v>
      </c>
      <c r="S21" s="19">
        <f t="shared" si="0"/>
        <v>589</v>
      </c>
      <c r="T21" s="19">
        <f t="shared" ref="T21:T28" si="5">S21-R21</f>
        <v>397</v>
      </c>
      <c r="U21" s="28"/>
      <c r="V21" s="20">
        <f t="shared" ref="V21:V26" si="6">M21/L21*100</f>
        <v>422.91666666666669</v>
      </c>
      <c r="W21" s="20">
        <f t="shared" ref="W21:W26" si="7">G21/F21*100</f>
        <v>88.697309574493744</v>
      </c>
      <c r="X21" s="20">
        <f t="shared" ref="X21:X26" si="8">V21/W21*100</f>
        <v>476.80890062564288</v>
      </c>
    </row>
    <row r="22" spans="1:24" ht="43.5" customHeight="1" x14ac:dyDescent="0.2">
      <c r="A22" s="22">
        <v>3</v>
      </c>
      <c r="B22" s="79" t="s">
        <v>15</v>
      </c>
      <c r="C22" s="80"/>
      <c r="D22" s="23" t="s">
        <v>16</v>
      </c>
      <c r="E22" s="23">
        <v>10</v>
      </c>
      <c r="F22" s="65">
        <f t="shared" si="1"/>
        <v>381634.8</v>
      </c>
      <c r="G22" s="65">
        <f t="shared" si="2"/>
        <v>338499.8</v>
      </c>
      <c r="H22" s="15">
        <f t="shared" si="3"/>
        <v>700</v>
      </c>
      <c r="I22" s="15">
        <f t="shared" si="4"/>
        <v>290</v>
      </c>
      <c r="J22" s="59">
        <v>200</v>
      </c>
      <c r="K22" s="58">
        <v>290</v>
      </c>
      <c r="L22" s="59">
        <v>500</v>
      </c>
      <c r="M22" s="57">
        <v>0</v>
      </c>
      <c r="N22" s="59"/>
      <c r="O22" s="57"/>
      <c r="P22" s="59"/>
      <c r="Q22" s="1"/>
      <c r="R22" s="19">
        <f t="shared" si="0"/>
        <v>700</v>
      </c>
      <c r="S22" s="19">
        <f t="shared" si="0"/>
        <v>290</v>
      </c>
      <c r="T22" s="19">
        <f t="shared" si="5"/>
        <v>-410</v>
      </c>
      <c r="U22" s="28"/>
      <c r="V22" s="20">
        <f t="shared" si="6"/>
        <v>0</v>
      </c>
      <c r="W22" s="20">
        <f t="shared" si="7"/>
        <v>88.69730957449373</v>
      </c>
      <c r="X22" s="20">
        <f t="shared" si="8"/>
        <v>0</v>
      </c>
    </row>
    <row r="23" spans="1:24" ht="43.5" customHeight="1" x14ac:dyDescent="0.2">
      <c r="A23" s="22">
        <v>4</v>
      </c>
      <c r="B23" s="79" t="s">
        <v>17</v>
      </c>
      <c r="C23" s="80"/>
      <c r="D23" s="23" t="s">
        <v>3</v>
      </c>
      <c r="E23" s="23">
        <v>10</v>
      </c>
      <c r="F23" s="65">
        <f t="shared" si="1"/>
        <v>381634.8</v>
      </c>
      <c r="G23" s="65">
        <f t="shared" si="2"/>
        <v>338499.8</v>
      </c>
      <c r="H23" s="15">
        <f t="shared" si="3"/>
        <v>400</v>
      </c>
      <c r="I23" s="15">
        <f t="shared" si="4"/>
        <v>52</v>
      </c>
      <c r="J23" s="59">
        <v>200</v>
      </c>
      <c r="K23" s="58">
        <v>52</v>
      </c>
      <c r="L23" s="59">
        <v>200</v>
      </c>
      <c r="M23" s="57">
        <v>0</v>
      </c>
      <c r="N23" s="59"/>
      <c r="O23" s="57"/>
      <c r="P23" s="59"/>
      <c r="Q23" s="1"/>
      <c r="R23" s="19">
        <f t="shared" si="0"/>
        <v>400</v>
      </c>
      <c r="S23" s="19">
        <f t="shared" si="0"/>
        <v>52</v>
      </c>
      <c r="T23" s="19">
        <f t="shared" si="5"/>
        <v>-348</v>
      </c>
      <c r="U23" s="28"/>
      <c r="V23" s="20">
        <f t="shared" si="6"/>
        <v>0</v>
      </c>
      <c r="W23" s="20">
        <f t="shared" si="7"/>
        <v>88.69730957449373</v>
      </c>
      <c r="X23" s="20">
        <f t="shared" si="8"/>
        <v>0</v>
      </c>
    </row>
    <row r="24" spans="1:24" ht="43.5" customHeight="1" x14ac:dyDescent="0.2">
      <c r="A24" s="22">
        <v>5</v>
      </c>
      <c r="B24" s="79" t="s">
        <v>26</v>
      </c>
      <c r="C24" s="80"/>
      <c r="D24" s="23" t="s">
        <v>41</v>
      </c>
      <c r="E24" s="23">
        <v>20</v>
      </c>
      <c r="F24" s="65">
        <f t="shared" si="1"/>
        <v>763269.6</v>
      </c>
      <c r="G24" s="65">
        <f t="shared" si="2"/>
        <v>676999.6</v>
      </c>
      <c r="H24" s="15">
        <f t="shared" si="3"/>
        <v>180</v>
      </c>
      <c r="I24" s="15">
        <f t="shared" si="4"/>
        <v>233</v>
      </c>
      <c r="J24" s="59">
        <v>90</v>
      </c>
      <c r="K24" s="58">
        <v>188</v>
      </c>
      <c r="L24" s="59">
        <v>90</v>
      </c>
      <c r="M24" s="57">
        <v>45</v>
      </c>
      <c r="N24" s="59"/>
      <c r="O24" s="57"/>
      <c r="P24" s="59"/>
      <c r="Q24" s="1"/>
      <c r="R24" s="19">
        <f t="shared" si="0"/>
        <v>180</v>
      </c>
      <c r="S24" s="19">
        <f t="shared" si="0"/>
        <v>233</v>
      </c>
      <c r="T24" s="19">
        <f t="shared" si="5"/>
        <v>53</v>
      </c>
      <c r="U24" s="28"/>
      <c r="V24" s="20">
        <f t="shared" si="6"/>
        <v>50</v>
      </c>
      <c r="W24" s="20">
        <f t="shared" si="7"/>
        <v>88.69730957449373</v>
      </c>
      <c r="X24" s="20">
        <f t="shared" si="8"/>
        <v>56.371495640470094</v>
      </c>
    </row>
    <row r="25" spans="1:24" ht="43.5" customHeight="1" x14ac:dyDescent="0.2">
      <c r="A25" s="22">
        <v>6</v>
      </c>
      <c r="B25" s="79" t="s">
        <v>117</v>
      </c>
      <c r="C25" s="80"/>
      <c r="D25" s="23" t="s">
        <v>41</v>
      </c>
      <c r="E25" s="23">
        <v>5</v>
      </c>
      <c r="F25" s="65">
        <f t="shared" si="1"/>
        <v>190817.4</v>
      </c>
      <c r="G25" s="65">
        <f t="shared" si="2"/>
        <v>169249.9</v>
      </c>
      <c r="H25" s="15">
        <f t="shared" si="3"/>
        <v>90</v>
      </c>
      <c r="I25" s="15">
        <f t="shared" si="4"/>
        <v>266</v>
      </c>
      <c r="J25" s="59">
        <v>45</v>
      </c>
      <c r="K25" s="58">
        <v>53</v>
      </c>
      <c r="L25" s="59">
        <v>45</v>
      </c>
      <c r="M25" s="57">
        <v>213</v>
      </c>
      <c r="N25" s="59"/>
      <c r="O25" s="57"/>
      <c r="P25" s="59"/>
      <c r="Q25" s="1"/>
      <c r="R25" s="19">
        <f t="shared" si="0"/>
        <v>90</v>
      </c>
      <c r="S25" s="19">
        <f t="shared" si="0"/>
        <v>266</v>
      </c>
      <c r="T25" s="19">
        <f t="shared" si="5"/>
        <v>176</v>
      </c>
      <c r="U25" s="28"/>
      <c r="V25" s="20">
        <f t="shared" si="6"/>
        <v>473.33333333333331</v>
      </c>
      <c r="W25" s="20">
        <f t="shared" si="7"/>
        <v>88.69730957449373</v>
      </c>
      <c r="X25" s="20">
        <f t="shared" si="8"/>
        <v>533.65015872978358</v>
      </c>
    </row>
    <row r="26" spans="1:24" ht="43.5" customHeight="1" x14ac:dyDescent="0.2">
      <c r="A26" s="22">
        <v>7</v>
      </c>
      <c r="B26" s="79" t="s">
        <v>37</v>
      </c>
      <c r="C26" s="80"/>
      <c r="D26" s="23" t="s">
        <v>37</v>
      </c>
      <c r="E26" s="23">
        <v>5</v>
      </c>
      <c r="F26" s="65">
        <f t="shared" si="1"/>
        <v>190817.4</v>
      </c>
      <c r="G26" s="65">
        <f t="shared" si="2"/>
        <v>169249.9</v>
      </c>
      <c r="H26" s="15">
        <f t="shared" si="3"/>
        <v>6</v>
      </c>
      <c r="I26" s="15">
        <f t="shared" si="4"/>
        <v>6</v>
      </c>
      <c r="J26" s="59">
        <v>3</v>
      </c>
      <c r="K26" s="58">
        <v>3</v>
      </c>
      <c r="L26" s="59">
        <v>3</v>
      </c>
      <c r="M26" s="57">
        <v>3</v>
      </c>
      <c r="N26" s="59"/>
      <c r="O26" s="57"/>
      <c r="P26" s="59"/>
      <c r="Q26" s="1"/>
      <c r="R26" s="19">
        <f t="shared" ref="R26" si="9">J26+L26+N26+P26</f>
        <v>6</v>
      </c>
      <c r="S26" s="19">
        <f t="shared" ref="S26" si="10">K26+M26+O26+Q26</f>
        <v>6</v>
      </c>
      <c r="T26" s="19">
        <f t="shared" ref="T26" si="11">S26-R26</f>
        <v>0</v>
      </c>
      <c r="U26" s="28"/>
      <c r="V26" s="20">
        <f t="shared" si="6"/>
        <v>100</v>
      </c>
      <c r="W26" s="20">
        <f t="shared" si="7"/>
        <v>88.69730957449373</v>
      </c>
      <c r="X26" s="20">
        <f t="shared" si="8"/>
        <v>112.74299128094019</v>
      </c>
    </row>
    <row r="27" spans="1:24" ht="43.5" customHeight="1" x14ac:dyDescent="0.2">
      <c r="A27" s="22"/>
      <c r="B27" s="79"/>
      <c r="C27" s="80"/>
      <c r="D27" s="23"/>
      <c r="E27" s="23"/>
      <c r="F27" s="10"/>
      <c r="G27" s="10">
        <f t="shared" ref="G27" si="12">$G$28*E27/100</f>
        <v>0</v>
      </c>
      <c r="H27" s="15">
        <f t="shared" si="3"/>
        <v>0</v>
      </c>
      <c r="I27" s="15">
        <f t="shared" si="4"/>
        <v>0</v>
      </c>
      <c r="J27" s="22"/>
      <c r="K27" s="16"/>
      <c r="L27" s="22"/>
      <c r="M27" s="1"/>
      <c r="N27" s="22"/>
      <c r="O27" s="1"/>
      <c r="P27" s="22"/>
      <c r="Q27" s="1"/>
      <c r="R27" s="19"/>
      <c r="S27" s="19"/>
      <c r="T27" s="19"/>
      <c r="U27" s="28"/>
      <c r="V27" s="20"/>
      <c r="W27" s="20"/>
      <c r="X27" s="20"/>
    </row>
    <row r="28" spans="1:24" s="8" customFormat="1" ht="36.75" customHeight="1" x14ac:dyDescent="0.2">
      <c r="A28" s="76" t="s">
        <v>68</v>
      </c>
      <c r="B28" s="77"/>
      <c r="C28" s="78"/>
      <c r="D28" s="11"/>
      <c r="E28" s="11">
        <f>SUM(E20:E27)</f>
        <v>100</v>
      </c>
      <c r="F28" s="30">
        <v>3816348</v>
      </c>
      <c r="G28" s="30">
        <v>3384998</v>
      </c>
      <c r="H28" s="11">
        <f t="shared" ref="H28:Q28" si="13">SUM(H20:H27)</f>
        <v>3168</v>
      </c>
      <c r="I28" s="11">
        <f t="shared" si="13"/>
        <v>2747</v>
      </c>
      <c r="J28" s="11">
        <f t="shared" si="13"/>
        <v>1434</v>
      </c>
      <c r="K28" s="11">
        <f t="shared" si="13"/>
        <v>1473</v>
      </c>
      <c r="L28" s="11">
        <f t="shared" si="13"/>
        <v>1734</v>
      </c>
      <c r="M28" s="11">
        <f t="shared" si="13"/>
        <v>1274</v>
      </c>
      <c r="N28" s="11">
        <f t="shared" si="13"/>
        <v>0</v>
      </c>
      <c r="O28" s="11">
        <f t="shared" si="13"/>
        <v>0</v>
      </c>
      <c r="P28" s="11">
        <f t="shared" si="13"/>
        <v>0</v>
      </c>
      <c r="Q28" s="11">
        <f t="shared" si="13"/>
        <v>0</v>
      </c>
      <c r="R28" s="21">
        <f t="shared" si="0"/>
        <v>3168</v>
      </c>
      <c r="S28" s="21">
        <f t="shared" si="0"/>
        <v>2747</v>
      </c>
      <c r="T28" s="21">
        <f t="shared" si="5"/>
        <v>-421</v>
      </c>
      <c r="U28" s="21"/>
      <c r="V28" s="20"/>
      <c r="W28" s="20"/>
      <c r="X28" s="20"/>
    </row>
    <row r="29" spans="1:24" s="9" customFormat="1" ht="14.25" customHeight="1" x14ac:dyDescent="0.2">
      <c r="F29" s="13"/>
    </row>
    <row r="30" spans="1:24" s="9" customFormat="1" ht="14.25" customHeight="1" x14ac:dyDescent="0.2">
      <c r="B30" s="14" t="s">
        <v>69</v>
      </c>
      <c r="F30" s="13"/>
      <c r="H30" s="9" t="s">
        <v>70</v>
      </c>
    </row>
    <row r="31" spans="1:24" x14ac:dyDescent="0.2">
      <c r="J31" s="6"/>
      <c r="K31" s="6"/>
      <c r="L31" s="6"/>
      <c r="M31" s="6"/>
      <c r="N31" s="6"/>
      <c r="O31" s="6"/>
      <c r="P31" s="6"/>
    </row>
    <row r="32" spans="1:24" x14ac:dyDescent="0.2">
      <c r="J32" s="6"/>
      <c r="K32" s="6"/>
      <c r="L32" s="6"/>
      <c r="M32" s="6"/>
      <c r="N32" s="6"/>
      <c r="O32" s="6"/>
      <c r="P32" s="6"/>
    </row>
    <row r="33" spans="10:16" x14ac:dyDescent="0.2">
      <c r="J33" s="6"/>
      <c r="K33" s="6"/>
      <c r="L33" s="6"/>
      <c r="M33" s="6"/>
      <c r="N33" s="6"/>
      <c r="O33" s="6"/>
      <c r="P33" s="6"/>
    </row>
    <row r="34" spans="10:16" x14ac:dyDescent="0.2">
      <c r="J34" s="6"/>
      <c r="K34" s="6"/>
      <c r="L34" s="6"/>
      <c r="M34" s="6"/>
      <c r="N34" s="6"/>
      <c r="O34" s="6"/>
      <c r="P34" s="6"/>
    </row>
    <row r="35" spans="10:16" x14ac:dyDescent="0.2">
      <c r="J35" s="6"/>
      <c r="K35" s="6"/>
      <c r="L35" s="6"/>
      <c r="M35" s="6"/>
      <c r="N35" s="6"/>
      <c r="O35" s="6"/>
      <c r="P35" s="6"/>
    </row>
    <row r="36" spans="10:16" x14ac:dyDescent="0.2">
      <c r="J36" s="6"/>
      <c r="K36" s="6"/>
      <c r="L36" s="6"/>
      <c r="M36" s="6"/>
      <c r="N36" s="6"/>
      <c r="O36" s="6"/>
      <c r="P36" s="6"/>
    </row>
    <row r="37" spans="10:16" x14ac:dyDescent="0.2">
      <c r="J37" s="6"/>
      <c r="K37" s="6"/>
      <c r="L37" s="6"/>
      <c r="M37" s="6"/>
      <c r="N37" s="6"/>
      <c r="O37" s="6"/>
      <c r="P37" s="6"/>
    </row>
  </sheetData>
  <sheetProtection insertRows="0" deleteRows="0"/>
  <mergeCells count="31">
    <mergeCell ref="A2:X2"/>
    <mergeCell ref="N18:O18"/>
    <mergeCell ref="P18:Q18"/>
    <mergeCell ref="L18:M18"/>
    <mergeCell ref="A7:X7"/>
    <mergeCell ref="R18:T18"/>
    <mergeCell ref="A4:X4"/>
    <mergeCell ref="A5:X5"/>
    <mergeCell ref="A6:X6"/>
    <mergeCell ref="A1:X1"/>
    <mergeCell ref="A28:C28"/>
    <mergeCell ref="D18:D19"/>
    <mergeCell ref="F18:G18"/>
    <mergeCell ref="B24:C24"/>
    <mergeCell ref="B25:C25"/>
    <mergeCell ref="B23:C23"/>
    <mergeCell ref="B20:C20"/>
    <mergeCell ref="B21:C21"/>
    <mergeCell ref="B22:C22"/>
    <mergeCell ref="B19:C19"/>
    <mergeCell ref="E18:E19"/>
    <mergeCell ref="B26:C26"/>
    <mergeCell ref="V18:X18"/>
    <mergeCell ref="J18:K18"/>
    <mergeCell ref="A3:X3"/>
    <mergeCell ref="B27:C27"/>
    <mergeCell ref="A16:X16"/>
    <mergeCell ref="A15:X15"/>
    <mergeCell ref="U18:U19"/>
    <mergeCell ref="H18:I18"/>
    <mergeCell ref="A18:C18"/>
  </mergeCells>
  <phoneticPr fontId="3" type="noConversion"/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topLeftCell="A14" zoomScale="90" workbookViewId="0">
      <selection activeCell="G26" sqref="G26"/>
    </sheetView>
  </sheetViews>
  <sheetFormatPr baseColWidth="10" defaultColWidth="11.42578125" defaultRowHeight="12.75" x14ac:dyDescent="0.2"/>
  <cols>
    <col min="1" max="1" width="10.85546875" style="2" customWidth="1"/>
    <col min="2" max="2" width="6.5703125" style="2" customWidth="1"/>
    <col min="3" max="3" width="40.7109375" style="2" customWidth="1"/>
    <col min="4" max="5" width="11.42578125" style="2"/>
    <col min="6" max="6" width="14.28515625" style="2" customWidth="1"/>
    <col min="7" max="7" width="11.5703125" style="2" customWidth="1"/>
    <col min="8" max="11" width="9.7109375" style="2" hidden="1" customWidth="1"/>
    <col min="12" max="13" width="9.7109375" style="2" customWidth="1"/>
    <col min="14" max="17" width="9.7109375" style="2" hidden="1" customWidth="1"/>
    <col min="18" max="20" width="9.7109375" style="2" customWidth="1"/>
    <col min="21" max="21" width="24.7109375" style="2" customWidth="1"/>
    <col min="22" max="23" width="8.85546875" style="2" customWidth="1"/>
    <col min="24" max="24" width="9.85546875" style="2" customWidth="1"/>
    <col min="25" max="16384" width="11.42578125" style="2"/>
  </cols>
  <sheetData>
    <row r="1" spans="1:24" x14ac:dyDescent="0.2">
      <c r="A1" s="67" t="s">
        <v>108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24" x14ac:dyDescent="0.2">
      <c r="A2" s="67" t="s">
        <v>31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4" x14ac:dyDescent="0.2">
      <c r="A3" s="67" t="s">
        <v>71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24" hidden="1" x14ac:dyDescent="0.2">
      <c r="A4" s="66" t="s">
        <v>109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24" x14ac:dyDescent="0.2">
      <c r="A5" s="66" t="s">
        <v>110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4" hidden="1" x14ac:dyDescent="0.2">
      <c r="A6" s="66" t="s">
        <v>111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</row>
    <row r="7" spans="1:24" hidden="1" x14ac:dyDescent="0.2">
      <c r="A7" s="66" t="s">
        <v>112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</row>
    <row r="8" spans="1:24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x14ac:dyDescent="0.2">
      <c r="A9" s="33" t="s">
        <v>89</v>
      </c>
      <c r="B9" s="34">
        <v>226</v>
      </c>
      <c r="C9" s="35" t="s">
        <v>107</v>
      </c>
      <c r="D9" s="36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3" t="s">
        <v>32</v>
      </c>
      <c r="B10" s="34">
        <v>7</v>
      </c>
      <c r="C10" s="35" t="s">
        <v>90</v>
      </c>
      <c r="D10" s="36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3" t="s">
        <v>91</v>
      </c>
      <c r="B11" s="34">
        <v>9</v>
      </c>
      <c r="C11" s="35" t="s">
        <v>106</v>
      </c>
      <c r="D11" s="36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3" t="s">
        <v>93</v>
      </c>
      <c r="B12" s="37">
        <v>19</v>
      </c>
      <c r="C12" s="35" t="s">
        <v>113</v>
      </c>
      <c r="D12" s="36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3" t="s">
        <v>33</v>
      </c>
      <c r="B13" s="34">
        <v>2</v>
      </c>
      <c r="C13" s="35" t="s">
        <v>115</v>
      </c>
      <c r="D13" s="36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X14" s="2" t="s">
        <v>123</v>
      </c>
    </row>
    <row r="15" spans="1:24" x14ac:dyDescent="0.2">
      <c r="A15" s="83" t="s">
        <v>34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</row>
    <row r="16" spans="1:24" ht="27" customHeight="1" x14ac:dyDescent="0.2">
      <c r="A16" s="74" t="s">
        <v>48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68" t="s">
        <v>35</v>
      </c>
      <c r="B18" s="84"/>
      <c r="C18" s="69"/>
      <c r="D18" s="81" t="s">
        <v>39</v>
      </c>
      <c r="E18" s="81" t="s">
        <v>51</v>
      </c>
      <c r="F18" s="70" t="s">
        <v>52</v>
      </c>
      <c r="G18" s="71"/>
      <c r="H18" s="70" t="s">
        <v>53</v>
      </c>
      <c r="I18" s="71"/>
      <c r="J18" s="68" t="s">
        <v>54</v>
      </c>
      <c r="K18" s="69"/>
      <c r="L18" s="68" t="s">
        <v>55</v>
      </c>
      <c r="M18" s="69"/>
      <c r="N18" s="68" t="s">
        <v>56</v>
      </c>
      <c r="O18" s="69"/>
      <c r="P18" s="68" t="s">
        <v>57</v>
      </c>
      <c r="Q18" s="69"/>
      <c r="R18" s="75" t="s">
        <v>72</v>
      </c>
      <c r="S18" s="75"/>
      <c r="T18" s="75"/>
      <c r="U18" s="72" t="s">
        <v>73</v>
      </c>
      <c r="V18" s="70" t="s">
        <v>58</v>
      </c>
      <c r="W18" s="73"/>
      <c r="X18" s="71"/>
    </row>
    <row r="19" spans="1:24" ht="22.5" customHeight="1" x14ac:dyDescent="0.2">
      <c r="A19" s="18" t="s">
        <v>59</v>
      </c>
      <c r="B19" s="75" t="s">
        <v>36</v>
      </c>
      <c r="C19" s="75"/>
      <c r="D19" s="82"/>
      <c r="E19" s="82"/>
      <c r="F19" s="17" t="s">
        <v>60</v>
      </c>
      <c r="G19" s="17" t="s">
        <v>61</v>
      </c>
      <c r="H19" s="17" t="s">
        <v>49</v>
      </c>
      <c r="I19" s="17" t="s">
        <v>62</v>
      </c>
      <c r="J19" s="7" t="s">
        <v>63</v>
      </c>
      <c r="K19" s="7" t="s">
        <v>64</v>
      </c>
      <c r="L19" s="7" t="s">
        <v>63</v>
      </c>
      <c r="M19" s="7" t="s">
        <v>64</v>
      </c>
      <c r="N19" s="7" t="s">
        <v>63</v>
      </c>
      <c r="O19" s="7" t="s">
        <v>64</v>
      </c>
      <c r="P19" s="7" t="s">
        <v>63</v>
      </c>
      <c r="Q19" s="7" t="s">
        <v>64</v>
      </c>
      <c r="R19" s="7" t="s">
        <v>63</v>
      </c>
      <c r="S19" s="7" t="s">
        <v>64</v>
      </c>
      <c r="T19" s="7" t="s">
        <v>74</v>
      </c>
      <c r="U19" s="72"/>
      <c r="V19" s="17" t="s">
        <v>65</v>
      </c>
      <c r="W19" s="17" t="s">
        <v>66</v>
      </c>
      <c r="X19" s="17" t="s">
        <v>67</v>
      </c>
    </row>
    <row r="20" spans="1:24" ht="45" customHeight="1" x14ac:dyDescent="0.2">
      <c r="A20" s="22">
        <v>1</v>
      </c>
      <c r="B20" s="79" t="s">
        <v>28</v>
      </c>
      <c r="C20" s="80"/>
      <c r="D20" s="23" t="s">
        <v>27</v>
      </c>
      <c r="E20" s="23">
        <v>85</v>
      </c>
      <c r="F20" s="65">
        <f>$F$25*E20/100</f>
        <v>977076.7</v>
      </c>
      <c r="G20" s="65">
        <f>$G$25*E20/100</f>
        <v>586551</v>
      </c>
      <c r="H20" s="15">
        <f>J20+L20+N20+P20</f>
        <v>200</v>
      </c>
      <c r="I20" s="15">
        <f>K20+M20+O20+Q20</f>
        <v>319</v>
      </c>
      <c r="J20" s="40">
        <v>90</v>
      </c>
      <c r="K20" s="39">
        <v>127</v>
      </c>
      <c r="L20" s="59">
        <v>110</v>
      </c>
      <c r="M20" s="38">
        <v>192</v>
      </c>
      <c r="N20" s="40"/>
      <c r="O20" s="38"/>
      <c r="P20" s="40"/>
      <c r="Q20" s="1"/>
      <c r="R20" s="19">
        <f t="shared" ref="R20:S25" si="0">J20+L20+N20+P20</f>
        <v>200</v>
      </c>
      <c r="S20" s="19">
        <f t="shared" si="0"/>
        <v>319</v>
      </c>
      <c r="T20" s="19">
        <f>S20-R20</f>
        <v>119</v>
      </c>
      <c r="U20" s="26"/>
      <c r="V20" s="20">
        <f>M20/L20*100</f>
        <v>174.54545454545453</v>
      </c>
      <c r="W20" s="20">
        <f>G20/F20*100</f>
        <v>60.031213516809892</v>
      </c>
      <c r="X20" s="20">
        <f>V20/W20*100</f>
        <v>290.75783133482457</v>
      </c>
    </row>
    <row r="21" spans="1:24" ht="45" customHeight="1" x14ac:dyDescent="0.2">
      <c r="A21" s="22">
        <v>2</v>
      </c>
      <c r="B21" s="79" t="s">
        <v>29</v>
      </c>
      <c r="C21" s="80"/>
      <c r="D21" s="23" t="s">
        <v>37</v>
      </c>
      <c r="E21" s="23">
        <v>10</v>
      </c>
      <c r="F21" s="65">
        <f t="shared" ref="F21:F22" si="1">$F$25*E21/100</f>
        <v>114950.2</v>
      </c>
      <c r="G21" s="65">
        <f t="shared" ref="G21:G22" si="2">$G$25*E21/100</f>
        <v>69006</v>
      </c>
      <c r="H21" s="15">
        <f t="shared" ref="H21:H24" si="3">J21+L21+N21+P21</f>
        <v>6</v>
      </c>
      <c r="I21" s="15">
        <f t="shared" ref="I21:I24" si="4">K21+M21+O21+Q21</f>
        <v>76</v>
      </c>
      <c r="J21" s="40">
        <v>3</v>
      </c>
      <c r="K21" s="39">
        <v>73</v>
      </c>
      <c r="L21" s="59">
        <v>3</v>
      </c>
      <c r="M21" s="38">
        <v>3</v>
      </c>
      <c r="N21" s="40"/>
      <c r="O21" s="38"/>
      <c r="P21" s="40"/>
      <c r="Q21" s="1"/>
      <c r="R21" s="19">
        <f t="shared" si="0"/>
        <v>6</v>
      </c>
      <c r="S21" s="19">
        <f t="shared" si="0"/>
        <v>76</v>
      </c>
      <c r="T21" s="19">
        <f t="shared" ref="T21:T25" si="5">S21-R21</f>
        <v>70</v>
      </c>
      <c r="U21" s="26"/>
      <c r="V21" s="20">
        <f t="shared" ref="V21:V25" si="6">M21/L21*100</f>
        <v>100</v>
      </c>
      <c r="W21" s="20">
        <f t="shared" ref="W21:W25" si="7">G21/F21*100</f>
        <v>60.031213516809892</v>
      </c>
      <c r="X21" s="20">
        <f t="shared" ref="X21:X25" si="8">V21/W21*100</f>
        <v>166.58000753557661</v>
      </c>
    </row>
    <row r="22" spans="1:24" ht="45" customHeight="1" x14ac:dyDescent="0.2">
      <c r="A22" s="22">
        <v>3</v>
      </c>
      <c r="B22" s="79" t="s">
        <v>86</v>
      </c>
      <c r="C22" s="80"/>
      <c r="D22" s="23" t="s">
        <v>37</v>
      </c>
      <c r="E22" s="23">
        <v>5</v>
      </c>
      <c r="F22" s="65">
        <f t="shared" si="1"/>
        <v>57475.1</v>
      </c>
      <c r="G22" s="65">
        <f t="shared" si="2"/>
        <v>34503</v>
      </c>
      <c r="H22" s="15">
        <f t="shared" si="3"/>
        <v>6</v>
      </c>
      <c r="I22" s="15">
        <f t="shared" si="4"/>
        <v>6</v>
      </c>
      <c r="J22" s="59">
        <v>3</v>
      </c>
      <c r="K22" s="58">
        <v>3</v>
      </c>
      <c r="L22" s="59">
        <v>3</v>
      </c>
      <c r="M22" s="57">
        <v>3</v>
      </c>
      <c r="N22" s="59"/>
      <c r="O22" s="57"/>
      <c r="P22" s="59"/>
      <c r="Q22" s="1"/>
      <c r="R22" s="19">
        <f t="shared" si="0"/>
        <v>6</v>
      </c>
      <c r="S22" s="19">
        <f t="shared" si="0"/>
        <v>6</v>
      </c>
      <c r="T22" s="19">
        <f t="shared" si="5"/>
        <v>0</v>
      </c>
      <c r="U22" s="26"/>
      <c r="V22" s="20">
        <f t="shared" si="6"/>
        <v>100</v>
      </c>
      <c r="W22" s="20">
        <f t="shared" si="7"/>
        <v>60.031213516809892</v>
      </c>
      <c r="X22" s="20">
        <f t="shared" si="8"/>
        <v>166.58000753557661</v>
      </c>
    </row>
    <row r="23" spans="1:24" ht="45" customHeight="1" x14ac:dyDescent="0.2">
      <c r="A23" s="22"/>
      <c r="B23" s="79"/>
      <c r="C23" s="80"/>
      <c r="D23" s="23"/>
      <c r="E23" s="23"/>
      <c r="F23" s="10">
        <f>$F$25*E23/100</f>
        <v>0</v>
      </c>
      <c r="G23" s="5"/>
      <c r="H23" s="15">
        <f t="shared" si="3"/>
        <v>0</v>
      </c>
      <c r="I23" s="15">
        <f t="shared" si="4"/>
        <v>0</v>
      </c>
      <c r="J23" s="22"/>
      <c r="K23" s="16"/>
      <c r="L23" s="22"/>
      <c r="M23" s="1"/>
      <c r="N23" s="22"/>
      <c r="O23" s="1"/>
      <c r="P23" s="22"/>
      <c r="Q23" s="1"/>
      <c r="R23" s="19"/>
      <c r="S23" s="19"/>
      <c r="T23" s="19"/>
      <c r="U23" s="26"/>
      <c r="V23" s="20"/>
      <c r="W23" s="20"/>
      <c r="X23" s="20"/>
    </row>
    <row r="24" spans="1:24" ht="45" customHeight="1" x14ac:dyDescent="0.2">
      <c r="A24" s="22"/>
      <c r="B24" s="79"/>
      <c r="C24" s="80"/>
      <c r="D24" s="23"/>
      <c r="E24" s="23"/>
      <c r="F24" s="10">
        <f>$F$25*E24/100</f>
        <v>0</v>
      </c>
      <c r="G24" s="5"/>
      <c r="H24" s="15">
        <f t="shared" si="3"/>
        <v>0</v>
      </c>
      <c r="I24" s="15">
        <f t="shared" si="4"/>
        <v>0</v>
      </c>
      <c r="J24" s="22"/>
      <c r="K24" s="16"/>
      <c r="L24" s="22"/>
      <c r="M24" s="1"/>
      <c r="N24" s="22"/>
      <c r="O24" s="1"/>
      <c r="P24" s="22"/>
      <c r="Q24" s="1"/>
      <c r="R24" s="19"/>
      <c r="S24" s="19"/>
      <c r="T24" s="19"/>
      <c r="U24" s="26"/>
      <c r="V24" s="20"/>
      <c r="W24" s="20"/>
      <c r="X24" s="20"/>
    </row>
    <row r="25" spans="1:24" s="8" customFormat="1" ht="36.75" customHeight="1" x14ac:dyDescent="0.2">
      <c r="A25" s="76" t="s">
        <v>68</v>
      </c>
      <c r="B25" s="77"/>
      <c r="C25" s="78"/>
      <c r="D25" s="11"/>
      <c r="E25" s="11">
        <f>SUM(E20:E24)</f>
        <v>100</v>
      </c>
      <c r="F25" s="12">
        <v>1149502</v>
      </c>
      <c r="G25" s="30">
        <v>690060</v>
      </c>
      <c r="H25" s="11">
        <f t="shared" ref="H25:Q25" si="9">SUM(H20:H24)</f>
        <v>212</v>
      </c>
      <c r="I25" s="11">
        <f t="shared" si="9"/>
        <v>401</v>
      </c>
      <c r="J25" s="11">
        <f t="shared" si="9"/>
        <v>96</v>
      </c>
      <c r="K25" s="11">
        <f t="shared" si="9"/>
        <v>203</v>
      </c>
      <c r="L25" s="11">
        <f t="shared" si="9"/>
        <v>116</v>
      </c>
      <c r="M25" s="11">
        <f t="shared" si="9"/>
        <v>198</v>
      </c>
      <c r="N25" s="11">
        <f t="shared" si="9"/>
        <v>0</v>
      </c>
      <c r="O25" s="11">
        <f t="shared" si="9"/>
        <v>0</v>
      </c>
      <c r="P25" s="11">
        <f t="shared" si="9"/>
        <v>0</v>
      </c>
      <c r="Q25" s="11">
        <f t="shared" si="9"/>
        <v>0</v>
      </c>
      <c r="R25" s="21">
        <f t="shared" si="0"/>
        <v>212</v>
      </c>
      <c r="S25" s="21">
        <f t="shared" si="0"/>
        <v>401</v>
      </c>
      <c r="T25" s="21">
        <f t="shared" si="5"/>
        <v>189</v>
      </c>
      <c r="U25" s="21"/>
      <c r="V25" s="20">
        <f t="shared" si="6"/>
        <v>170.68965517241378</v>
      </c>
      <c r="W25" s="20">
        <f t="shared" si="7"/>
        <v>60.031213516809892</v>
      </c>
      <c r="X25" s="20">
        <f t="shared" si="8"/>
        <v>284.33484044865656</v>
      </c>
    </row>
    <row r="26" spans="1:24" s="9" customFormat="1" ht="14.25" customHeight="1" x14ac:dyDescent="0.2">
      <c r="F26" s="13"/>
    </row>
    <row r="27" spans="1:24" s="9" customFormat="1" ht="14.25" customHeight="1" x14ac:dyDescent="0.2">
      <c r="B27" s="14" t="s">
        <v>69</v>
      </c>
      <c r="F27" s="13"/>
      <c r="H27" s="9" t="s">
        <v>70</v>
      </c>
    </row>
  </sheetData>
  <sheetProtection insertRows="0" deleteRows="0"/>
  <mergeCells count="28">
    <mergeCell ref="A1:X1"/>
    <mergeCell ref="A7:X7"/>
    <mergeCell ref="A3:X3"/>
    <mergeCell ref="A2:X2"/>
    <mergeCell ref="A5:X5"/>
    <mergeCell ref="A4:X4"/>
    <mergeCell ref="A6:X6"/>
    <mergeCell ref="R18:T18"/>
    <mergeCell ref="U18:U19"/>
    <mergeCell ref="V18:X18"/>
    <mergeCell ref="A16:X16"/>
    <mergeCell ref="A15:X15"/>
    <mergeCell ref="N18:O18"/>
    <mergeCell ref="P18:Q18"/>
    <mergeCell ref="A25:C25"/>
    <mergeCell ref="B21:C21"/>
    <mergeCell ref="B22:C22"/>
    <mergeCell ref="B23:C23"/>
    <mergeCell ref="B24:C24"/>
    <mergeCell ref="B20:C20"/>
    <mergeCell ref="A18:C18"/>
    <mergeCell ref="E18:E19"/>
    <mergeCell ref="L18:M18"/>
    <mergeCell ref="D18:D19"/>
    <mergeCell ref="J18:K18"/>
    <mergeCell ref="B19:C19"/>
    <mergeCell ref="F18:G18"/>
    <mergeCell ref="H18:I18"/>
  </mergeCells>
  <phoneticPr fontId="3" type="noConversion"/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226 07 01 019 01 PPTO 2020</vt:lpstr>
      <vt:lpstr>226 07 02 019 03 PPTO 2020</vt:lpstr>
      <vt:lpstr>226 07 03 019 04 PPTO 2019</vt:lpstr>
      <vt:lpstr>226 07 04 019 09 PPTO 2020</vt:lpstr>
      <vt:lpstr>226 07 05 019 06 PPTO 2020</vt:lpstr>
      <vt:lpstr>226 07 07 019 12 PPTO 2020</vt:lpstr>
      <vt:lpstr>226 07 08 019 07 PPTO 2020</vt:lpstr>
      <vt:lpstr>226 07 09 019 02 PPTO 2020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2020-08-11T21:57:42Z</cp:lastPrinted>
  <dcterms:created xsi:type="dcterms:W3CDTF">2010-04-16T17:39:00Z</dcterms:created>
  <dcterms:modified xsi:type="dcterms:W3CDTF">2020-08-11T21:57:45Z</dcterms:modified>
</cp:coreProperties>
</file>